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st Spec\3GPP\RAN5\#101\Prepared\MGe\6.6.18.4 TT\38.533 6.5.3.5+6.6.18.4_v2 TT\"/>
    </mc:Choice>
  </mc:AlternateContent>
  <xr:revisionPtr revIDLastSave="0" documentId="13_ncr:1_{99BCE452-487B-4E96-A25E-8936CD6A19D9}" xr6:coauthVersionLast="46" xr6:coauthVersionMax="47" xr10:uidLastSave="{00000000-0000-0000-0000-000000000000}"/>
  <bookViews>
    <workbookView xWindow="-120" yWindow="-120" windowWidth="27645" windowHeight="16440" tabRatio="809" xr2:uid="{00000000-000D-0000-FFFF-FFFF00000000}"/>
  </bookViews>
  <sheets>
    <sheet name="Template" sheetId="2" r:id="rId1"/>
    <sheet name="PCell Config 1+SCell Config 1" sheetId="8" r:id="rId2"/>
    <sheet name="PCell Config 1+ SCell Config 3" sheetId="16" r:id="rId3"/>
    <sheet name="PCell Config 3 + SCell Config 3" sheetId="17" r:id="rId4"/>
    <sheet name="PCell Config 3 + SCell Config 1" sheetId="18" r:id="rId5"/>
  </sheets>
  <definedNames>
    <definedName name="_xlnm._FilterDatabase" localSheetId="1" hidden="1">'PCell Config 1+SCell Config 1'!$G$103:$I$105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96" i="18" l="1"/>
  <c r="Q96" i="18"/>
  <c r="P96" i="18"/>
  <c r="O95" i="18"/>
  <c r="N95" i="18"/>
  <c r="M95" i="18"/>
  <c r="C89" i="18"/>
  <c r="R96" i="17"/>
  <c r="Q96" i="17"/>
  <c r="P96" i="17"/>
  <c r="O95" i="17"/>
  <c r="N95" i="17"/>
  <c r="M95" i="17"/>
  <c r="C89" i="17"/>
  <c r="R96" i="16"/>
  <c r="Q96" i="16"/>
  <c r="P96" i="16"/>
  <c r="O95" i="16"/>
  <c r="N95" i="16"/>
  <c r="M95" i="16"/>
  <c r="C89" i="16"/>
  <c r="R96" i="8"/>
  <c r="Q96" i="8"/>
  <c r="P96" i="8"/>
  <c r="O95" i="8"/>
  <c r="N95" i="8"/>
  <c r="M95" i="8"/>
  <c r="C89" i="8"/>
  <c r="D89" i="8"/>
  <c r="Y123" i="18"/>
  <c r="Y111" i="18"/>
  <c r="Y111" i="17"/>
  <c r="Y123" i="17"/>
  <c r="Y123" i="16"/>
  <c r="Y111" i="16"/>
  <c r="Y111" i="8"/>
  <c r="Y123" i="8"/>
  <c r="Q89" i="18" l="1"/>
  <c r="P89" i="18"/>
  <c r="N89" i="18"/>
  <c r="M89" i="18"/>
  <c r="D89" i="18"/>
  <c r="P94" i="18" s="1"/>
  <c r="R86" i="18"/>
  <c r="R89" i="18" s="1"/>
  <c r="Q86" i="18"/>
  <c r="P86" i="18"/>
  <c r="O86" i="18"/>
  <c r="O89" i="18" s="1"/>
  <c r="N86" i="18"/>
  <c r="M86" i="18"/>
  <c r="I86" i="18"/>
  <c r="I89" i="18" s="1"/>
  <c r="H86" i="18"/>
  <c r="H89" i="18" s="1"/>
  <c r="G86" i="18"/>
  <c r="G89" i="18" s="1"/>
  <c r="J85" i="18"/>
  <c r="J89" i="18" s="1"/>
  <c r="D85" i="18"/>
  <c r="U75" i="18"/>
  <c r="T75" i="18"/>
  <c r="S75" i="18"/>
  <c r="P75" i="18"/>
  <c r="J75" i="18"/>
  <c r="I75" i="18"/>
  <c r="G75" i="18"/>
  <c r="E75" i="18"/>
  <c r="D75" i="18"/>
  <c r="V75" i="18" s="1"/>
  <c r="V140" i="18" s="1"/>
  <c r="U71" i="18"/>
  <c r="T71" i="18"/>
  <c r="S71" i="18"/>
  <c r="O71" i="18"/>
  <c r="M71" i="18"/>
  <c r="L71" i="18"/>
  <c r="K71" i="18"/>
  <c r="J71" i="18"/>
  <c r="G71" i="18"/>
  <c r="V71" i="18" s="1"/>
  <c r="V136" i="18" s="1"/>
  <c r="D71" i="18"/>
  <c r="R67" i="18"/>
  <c r="Q67" i="18"/>
  <c r="P67" i="18"/>
  <c r="D67" i="18"/>
  <c r="W67" i="18" s="1"/>
  <c r="W132" i="18" s="1"/>
  <c r="R63" i="18"/>
  <c r="X63" i="18" s="1"/>
  <c r="X128" i="18" s="1"/>
  <c r="P63" i="18"/>
  <c r="G62" i="18"/>
  <c r="G63" i="18" s="1"/>
  <c r="V63" i="18" s="1"/>
  <c r="V128" i="18" s="1"/>
  <c r="L59" i="18"/>
  <c r="K59" i="18"/>
  <c r="J59" i="18"/>
  <c r="V55" i="18"/>
  <c r="V120" i="18" s="1"/>
  <c r="O55" i="18"/>
  <c r="M55" i="18"/>
  <c r="L55" i="18"/>
  <c r="X55" i="18" s="1"/>
  <c r="X120" i="18" s="1"/>
  <c r="K55" i="18"/>
  <c r="J55" i="18"/>
  <c r="V51" i="18"/>
  <c r="V116" i="18" s="1"/>
  <c r="M51" i="18"/>
  <c r="L51" i="18"/>
  <c r="X51" i="18" s="1"/>
  <c r="X116" i="18" s="1"/>
  <c r="J51" i="18"/>
  <c r="F47" i="18"/>
  <c r="D47" i="18"/>
  <c r="G46" i="18"/>
  <c r="G47" i="18" s="1"/>
  <c r="V43" i="18"/>
  <c r="V108" i="18" s="1"/>
  <c r="I43" i="18"/>
  <c r="G43" i="18"/>
  <c r="D43" i="18"/>
  <c r="I39" i="18"/>
  <c r="G39" i="18"/>
  <c r="D39" i="18"/>
  <c r="P38" i="18"/>
  <c r="P39" i="18" s="1"/>
  <c r="V39" i="18" s="1"/>
  <c r="V104" i="18" s="1"/>
  <c r="R30" i="18"/>
  <c r="Q30" i="18"/>
  <c r="Q63" i="18" s="1"/>
  <c r="O30" i="18"/>
  <c r="O51" i="18" s="1"/>
  <c r="N30" i="18"/>
  <c r="N55" i="18" s="1"/>
  <c r="I30" i="18"/>
  <c r="H30" i="18"/>
  <c r="H43" i="18" s="1"/>
  <c r="R29" i="18"/>
  <c r="R75" i="18" s="1"/>
  <c r="Q29" i="18"/>
  <c r="O29" i="18"/>
  <c r="N29" i="18"/>
  <c r="I29" i="18"/>
  <c r="H29" i="18"/>
  <c r="H75" i="18" s="1"/>
  <c r="L28" i="18"/>
  <c r="K28" i="18"/>
  <c r="K51" i="18" s="1"/>
  <c r="F28" i="18"/>
  <c r="F39" i="18" s="1"/>
  <c r="E28" i="18"/>
  <c r="E67" i="18" s="1"/>
  <c r="L27" i="18"/>
  <c r="L75" i="18" s="1"/>
  <c r="K27" i="18"/>
  <c r="K75" i="18" s="1"/>
  <c r="F27" i="18"/>
  <c r="F75" i="18" s="1"/>
  <c r="E27" i="18"/>
  <c r="E47" i="18" s="1"/>
  <c r="F21" i="18"/>
  <c r="M19" i="18"/>
  <c r="P17" i="18"/>
  <c r="P20" i="18" s="1"/>
  <c r="M17" i="18"/>
  <c r="I17" i="18"/>
  <c r="H17" i="18"/>
  <c r="G17" i="18"/>
  <c r="P16" i="18"/>
  <c r="I16" i="18"/>
  <c r="R15" i="18"/>
  <c r="R46" i="18" s="1"/>
  <c r="Q15" i="18"/>
  <c r="Q16" i="18" s="1"/>
  <c r="P15" i="18"/>
  <c r="P46" i="18" s="1"/>
  <c r="P47" i="18" s="1"/>
  <c r="N15" i="18"/>
  <c r="M15" i="18"/>
  <c r="M16" i="18" s="1"/>
  <c r="J15" i="18"/>
  <c r="I15" i="18"/>
  <c r="I62" i="18" s="1"/>
  <c r="I63" i="18" s="1"/>
  <c r="G15" i="18"/>
  <c r="G16" i="18" s="1"/>
  <c r="F15" i="18"/>
  <c r="E15" i="18"/>
  <c r="D15" i="18"/>
  <c r="D21" i="18" s="1"/>
  <c r="R9" i="18"/>
  <c r="Q9" i="18"/>
  <c r="O9" i="18"/>
  <c r="N9" i="18"/>
  <c r="I9" i="18"/>
  <c r="H9" i="18"/>
  <c r="L7" i="18"/>
  <c r="K7" i="18"/>
  <c r="K85" i="18" s="1"/>
  <c r="K89" i="18" s="1"/>
  <c r="F7" i="18"/>
  <c r="F85" i="18" s="1"/>
  <c r="F89" i="18" s="1"/>
  <c r="E7" i="18"/>
  <c r="E85" i="18" s="1"/>
  <c r="E89" i="18" s="1"/>
  <c r="L6" i="18"/>
  <c r="K6" i="18"/>
  <c r="F6" i="18"/>
  <c r="E6" i="18"/>
  <c r="L5" i="18"/>
  <c r="K5" i="18"/>
  <c r="N92" i="18" s="1"/>
  <c r="F5" i="18"/>
  <c r="R92" i="18" s="1"/>
  <c r="E5" i="18"/>
  <c r="H92" i="18" s="1"/>
  <c r="V116" i="17"/>
  <c r="P89" i="17"/>
  <c r="M89" i="17"/>
  <c r="H89" i="17"/>
  <c r="R86" i="17"/>
  <c r="R89" i="17" s="1"/>
  <c r="Q86" i="17"/>
  <c r="Q89" i="17" s="1"/>
  <c r="P86" i="17"/>
  <c r="O86" i="17"/>
  <c r="O89" i="17" s="1"/>
  <c r="N86" i="17"/>
  <c r="N89" i="17" s="1"/>
  <c r="M86" i="17"/>
  <c r="I86" i="17"/>
  <c r="I89" i="17" s="1"/>
  <c r="H86" i="17"/>
  <c r="G86" i="17"/>
  <c r="G89" i="17" s="1"/>
  <c r="J85" i="17"/>
  <c r="J89" i="17" s="1"/>
  <c r="D85" i="17"/>
  <c r="D89" i="17" s="1"/>
  <c r="U75" i="17"/>
  <c r="T75" i="17"/>
  <c r="S75" i="17"/>
  <c r="P75" i="17"/>
  <c r="J75" i="17"/>
  <c r="I75" i="17"/>
  <c r="G75" i="17"/>
  <c r="F75" i="17"/>
  <c r="D75" i="17"/>
  <c r="V75" i="17" s="1"/>
  <c r="V140" i="17" s="1"/>
  <c r="V71" i="17"/>
  <c r="V136" i="17" s="1"/>
  <c r="U71" i="17"/>
  <c r="T71" i="17"/>
  <c r="S71" i="17"/>
  <c r="N71" i="17"/>
  <c r="M71" i="17"/>
  <c r="K71" i="17"/>
  <c r="J71" i="17"/>
  <c r="G71" i="17"/>
  <c r="F71" i="17"/>
  <c r="D71" i="17"/>
  <c r="Q67" i="17"/>
  <c r="P67" i="17"/>
  <c r="D67" i="17"/>
  <c r="Q63" i="17"/>
  <c r="P63" i="17"/>
  <c r="K59" i="17"/>
  <c r="J59" i="17"/>
  <c r="M58" i="17"/>
  <c r="M59" i="17" s="1"/>
  <c r="V55" i="17"/>
  <c r="V120" i="17" s="1"/>
  <c r="O55" i="17"/>
  <c r="N55" i="17"/>
  <c r="M55" i="17"/>
  <c r="K55" i="17"/>
  <c r="W55" i="17" s="1"/>
  <c r="W120" i="17" s="1"/>
  <c r="J55" i="17"/>
  <c r="V51" i="17"/>
  <c r="O51" i="17"/>
  <c r="M51" i="17"/>
  <c r="L51" i="17"/>
  <c r="X51" i="17" s="1"/>
  <c r="X116" i="17" s="1"/>
  <c r="J51" i="17"/>
  <c r="F47" i="17"/>
  <c r="E47" i="17"/>
  <c r="D47" i="17"/>
  <c r="I43" i="17"/>
  <c r="G43" i="17"/>
  <c r="D43" i="17"/>
  <c r="V43" i="17" s="1"/>
  <c r="V108" i="17" s="1"/>
  <c r="I39" i="17"/>
  <c r="H39" i="17"/>
  <c r="G39" i="17"/>
  <c r="E39" i="17"/>
  <c r="D39" i="17"/>
  <c r="R30" i="17"/>
  <c r="Q30" i="17"/>
  <c r="O30" i="17"/>
  <c r="N30" i="17"/>
  <c r="N51" i="17" s="1"/>
  <c r="I30" i="17"/>
  <c r="H30" i="17"/>
  <c r="H43" i="17" s="1"/>
  <c r="R29" i="17"/>
  <c r="R75" i="17" s="1"/>
  <c r="Q29" i="17"/>
  <c r="O29" i="17"/>
  <c r="N29" i="17"/>
  <c r="I29" i="17"/>
  <c r="H29" i="17"/>
  <c r="H75" i="17" s="1"/>
  <c r="L28" i="17"/>
  <c r="L55" i="17" s="1"/>
  <c r="X55" i="17" s="1"/>
  <c r="X120" i="17" s="1"/>
  <c r="K28" i="17"/>
  <c r="K51" i="17" s="1"/>
  <c r="F28" i="17"/>
  <c r="F39" i="17" s="1"/>
  <c r="E28" i="17"/>
  <c r="E67" i="17" s="1"/>
  <c r="L27" i="17"/>
  <c r="L71" i="17" s="1"/>
  <c r="K27" i="17"/>
  <c r="K75" i="17" s="1"/>
  <c r="F27" i="17"/>
  <c r="E27" i="17"/>
  <c r="E75" i="17" s="1"/>
  <c r="P17" i="17"/>
  <c r="P20" i="17" s="1"/>
  <c r="O17" i="17"/>
  <c r="M17" i="17"/>
  <c r="G17" i="17"/>
  <c r="M19" i="17" s="1"/>
  <c r="Q15" i="17"/>
  <c r="P15" i="17"/>
  <c r="M15" i="17"/>
  <c r="J21" i="17" s="1"/>
  <c r="L15" i="17"/>
  <c r="J15" i="17"/>
  <c r="G15" i="17"/>
  <c r="E15" i="17"/>
  <c r="D15" i="17"/>
  <c r="G62" i="17" s="1"/>
  <c r="G63" i="17" s="1"/>
  <c r="V63" i="17" s="1"/>
  <c r="V128" i="17" s="1"/>
  <c r="R9" i="17"/>
  <c r="Q9" i="17"/>
  <c r="O9" i="17"/>
  <c r="N9" i="17"/>
  <c r="I9" i="17"/>
  <c r="H9" i="17"/>
  <c r="L7" i="17"/>
  <c r="L85" i="17" s="1"/>
  <c r="L89" i="17" s="1"/>
  <c r="K7" i="17"/>
  <c r="K85" i="17" s="1"/>
  <c r="K89" i="17" s="1"/>
  <c r="F7" i="17"/>
  <c r="F85" i="17" s="1"/>
  <c r="F89" i="17" s="1"/>
  <c r="E7" i="17"/>
  <c r="E85" i="17" s="1"/>
  <c r="E89" i="17" s="1"/>
  <c r="L6" i="17"/>
  <c r="K6" i="17"/>
  <c r="F6" i="17"/>
  <c r="E6" i="17"/>
  <c r="L5" i="17"/>
  <c r="O92" i="17" s="1"/>
  <c r="K5" i="17"/>
  <c r="F5" i="17"/>
  <c r="R92" i="17" s="1"/>
  <c r="E5" i="17"/>
  <c r="Q17" i="17" s="1"/>
  <c r="D21" i="16"/>
  <c r="F21" i="16"/>
  <c r="E21" i="16"/>
  <c r="K21" i="16"/>
  <c r="K21" i="8"/>
  <c r="D21" i="8"/>
  <c r="F21" i="8"/>
  <c r="E21" i="8"/>
  <c r="V108" i="16"/>
  <c r="M92" i="16"/>
  <c r="R89" i="16"/>
  <c r="P89" i="16"/>
  <c r="N89" i="16"/>
  <c r="M89" i="16"/>
  <c r="J89" i="16"/>
  <c r="J92" i="16" s="1"/>
  <c r="D89" i="16"/>
  <c r="P94" i="16" s="1"/>
  <c r="R86" i="16"/>
  <c r="Q86" i="16"/>
  <c r="Q89" i="16" s="1"/>
  <c r="P86" i="16"/>
  <c r="O86" i="16"/>
  <c r="O89" i="16" s="1"/>
  <c r="N86" i="16"/>
  <c r="M86" i="16"/>
  <c r="I86" i="16"/>
  <c r="I89" i="16" s="1"/>
  <c r="H86" i="16"/>
  <c r="H89" i="16" s="1"/>
  <c r="G86" i="16"/>
  <c r="G89" i="16" s="1"/>
  <c r="K85" i="16"/>
  <c r="K89" i="16" s="1"/>
  <c r="J85" i="16"/>
  <c r="D85" i="16"/>
  <c r="U75" i="16"/>
  <c r="T75" i="16"/>
  <c r="S75" i="16"/>
  <c r="P75" i="16"/>
  <c r="V75" i="16" s="1"/>
  <c r="V140" i="16" s="1"/>
  <c r="J75" i="16"/>
  <c r="G75" i="16"/>
  <c r="F75" i="16"/>
  <c r="E75" i="16"/>
  <c r="D75" i="16"/>
  <c r="U71" i="16"/>
  <c r="T71" i="16"/>
  <c r="S71" i="16"/>
  <c r="O71" i="16"/>
  <c r="M71" i="16"/>
  <c r="L71" i="16"/>
  <c r="J71" i="16"/>
  <c r="H71" i="16"/>
  <c r="G71" i="16"/>
  <c r="V71" i="16" s="1"/>
  <c r="V136" i="16" s="1"/>
  <c r="E71" i="16"/>
  <c r="D71" i="16"/>
  <c r="R67" i="16"/>
  <c r="Q67" i="16"/>
  <c r="P67" i="16"/>
  <c r="D67" i="16"/>
  <c r="X67" i="16" s="1"/>
  <c r="X132" i="16" s="1"/>
  <c r="R63" i="16"/>
  <c r="P63" i="16"/>
  <c r="G62" i="16"/>
  <c r="G63" i="16" s="1"/>
  <c r="V63" i="16" s="1"/>
  <c r="V128" i="16" s="1"/>
  <c r="L59" i="16"/>
  <c r="K59" i="16"/>
  <c r="J59" i="16"/>
  <c r="V55" i="16"/>
  <c r="V120" i="16" s="1"/>
  <c r="O55" i="16"/>
  <c r="M55" i="16"/>
  <c r="L55" i="16"/>
  <c r="X55" i="16" s="1"/>
  <c r="X120" i="16" s="1"/>
  <c r="J55" i="16"/>
  <c r="V51" i="16"/>
  <c r="V116" i="16" s="1"/>
  <c r="N51" i="16"/>
  <c r="M51" i="16"/>
  <c r="L51" i="16"/>
  <c r="X51" i="16" s="1"/>
  <c r="X116" i="16" s="1"/>
  <c r="J51" i="16"/>
  <c r="F47" i="16"/>
  <c r="D47" i="16"/>
  <c r="G46" i="16"/>
  <c r="G47" i="16" s="1"/>
  <c r="V43" i="16"/>
  <c r="I43" i="16"/>
  <c r="G43" i="16"/>
  <c r="D43" i="16"/>
  <c r="I39" i="16"/>
  <c r="G39" i="16"/>
  <c r="D39" i="16"/>
  <c r="P38" i="16"/>
  <c r="P39" i="16" s="1"/>
  <c r="R30" i="16"/>
  <c r="Q30" i="16"/>
  <c r="O30" i="16"/>
  <c r="O51" i="16" s="1"/>
  <c r="N30" i="16"/>
  <c r="N55" i="16" s="1"/>
  <c r="I30" i="16"/>
  <c r="H30" i="16"/>
  <c r="R29" i="16"/>
  <c r="R75" i="16" s="1"/>
  <c r="Q29" i="16"/>
  <c r="O29" i="16"/>
  <c r="N29" i="16"/>
  <c r="I29" i="16"/>
  <c r="I75" i="16" s="1"/>
  <c r="H29" i="16"/>
  <c r="H75" i="16" s="1"/>
  <c r="L28" i="16"/>
  <c r="K28" i="16"/>
  <c r="K55" i="16" s="1"/>
  <c r="F28" i="16"/>
  <c r="F39" i="16" s="1"/>
  <c r="E28" i="16"/>
  <c r="E67" i="16" s="1"/>
  <c r="L27" i="16"/>
  <c r="L75" i="16" s="1"/>
  <c r="K27" i="16"/>
  <c r="K71" i="16" s="1"/>
  <c r="F27" i="16"/>
  <c r="F71" i="16" s="1"/>
  <c r="E27" i="16"/>
  <c r="E47" i="16" s="1"/>
  <c r="M19" i="16"/>
  <c r="Q17" i="16"/>
  <c r="Q20" i="16" s="1"/>
  <c r="P17" i="16"/>
  <c r="P20" i="16" s="1"/>
  <c r="M17" i="16"/>
  <c r="H17" i="16"/>
  <c r="G17" i="16"/>
  <c r="P16" i="16"/>
  <c r="G16" i="16"/>
  <c r="P15" i="16"/>
  <c r="P46" i="16" s="1"/>
  <c r="P47" i="16" s="1"/>
  <c r="N15" i="16"/>
  <c r="M15" i="16"/>
  <c r="J15" i="16"/>
  <c r="G15" i="16"/>
  <c r="E15" i="16"/>
  <c r="D15" i="16"/>
  <c r="R9" i="16"/>
  <c r="Q9" i="16"/>
  <c r="O9" i="16"/>
  <c r="N9" i="16"/>
  <c r="I9" i="16"/>
  <c r="H9" i="16"/>
  <c r="L7" i="16"/>
  <c r="K7" i="16"/>
  <c r="F7" i="16"/>
  <c r="I17" i="16" s="1"/>
  <c r="E7" i="16"/>
  <c r="E85" i="16" s="1"/>
  <c r="E89" i="16" s="1"/>
  <c r="L6" i="16"/>
  <c r="K6" i="16"/>
  <c r="F6" i="16"/>
  <c r="E6" i="16"/>
  <c r="L5" i="16"/>
  <c r="K5" i="16"/>
  <c r="K15" i="16" s="1"/>
  <c r="F5" i="16"/>
  <c r="E5" i="16"/>
  <c r="Q92" i="16" s="1"/>
  <c r="L97" i="8"/>
  <c r="K97" i="8"/>
  <c r="F97" i="8"/>
  <c r="E97" i="8"/>
  <c r="D97" i="8"/>
  <c r="J21" i="18" l="1"/>
  <c r="N94" i="18"/>
  <c r="N120" i="18" s="1"/>
  <c r="O17" i="18"/>
  <c r="O19" i="18" s="1"/>
  <c r="X75" i="18"/>
  <c r="X140" i="18" s="1"/>
  <c r="P132" i="18"/>
  <c r="H94" i="18"/>
  <c r="H108" i="18" s="1"/>
  <c r="E92" i="18"/>
  <c r="Q92" i="18"/>
  <c r="Q93" i="18" s="1"/>
  <c r="Q128" i="18" s="1"/>
  <c r="Q94" i="18"/>
  <c r="I94" i="18"/>
  <c r="I108" i="18" s="1"/>
  <c r="F92" i="18"/>
  <c r="F97" i="18" s="1"/>
  <c r="F112" i="18" s="1"/>
  <c r="R94" i="18"/>
  <c r="I92" i="18"/>
  <c r="W55" i="18"/>
  <c r="W120" i="18" s="1"/>
  <c r="E21" i="18"/>
  <c r="V47" i="18"/>
  <c r="V112" i="18" s="1"/>
  <c r="W75" i="18"/>
  <c r="W140" i="18" s="1"/>
  <c r="J92" i="18"/>
  <c r="J97" i="18" s="1"/>
  <c r="J124" i="18" s="1"/>
  <c r="M92" i="18"/>
  <c r="M94" i="18"/>
  <c r="X67" i="18"/>
  <c r="X132" i="18" s="1"/>
  <c r="K15" i="18"/>
  <c r="K21" i="18" s="1"/>
  <c r="R16" i="18"/>
  <c r="Q17" i="18"/>
  <c r="Q20" i="18" s="1"/>
  <c r="R47" i="18"/>
  <c r="N51" i="18"/>
  <c r="W51" i="18" s="1"/>
  <c r="W116" i="18" s="1"/>
  <c r="F67" i="18"/>
  <c r="E71" i="18"/>
  <c r="W71" i="18" s="1"/>
  <c r="W136" i="18" s="1"/>
  <c r="L85" i="18"/>
  <c r="L89" i="18" s="1"/>
  <c r="O94" i="18" s="1"/>
  <c r="K92" i="18"/>
  <c r="K97" i="18" s="1"/>
  <c r="K124" i="18" s="1"/>
  <c r="M58" i="18"/>
  <c r="M59" i="18" s="1"/>
  <c r="V59" i="18" s="1"/>
  <c r="V124" i="18" s="1"/>
  <c r="L15" i="18"/>
  <c r="L21" i="18" s="1"/>
  <c r="R17" i="18"/>
  <c r="R20" i="18" s="1"/>
  <c r="H39" i="18"/>
  <c r="F71" i="18"/>
  <c r="N71" i="18"/>
  <c r="D92" i="18"/>
  <c r="L92" i="18"/>
  <c r="G94" i="18"/>
  <c r="G108" i="18" s="1"/>
  <c r="Q38" i="18"/>
  <c r="Q39" i="18" s="1"/>
  <c r="F43" i="18"/>
  <c r="X43" i="18" s="1"/>
  <c r="X108" i="18" s="1"/>
  <c r="H71" i="18"/>
  <c r="Q75" i="18"/>
  <c r="E43" i="18"/>
  <c r="W43" i="18" s="1"/>
  <c r="W108" i="18" s="1"/>
  <c r="O15" i="18"/>
  <c r="N16" i="18"/>
  <c r="R38" i="18"/>
  <c r="R39" i="18" s="1"/>
  <c r="X39" i="18" s="1"/>
  <c r="X104" i="18" s="1"/>
  <c r="I46" i="18"/>
  <c r="I47" i="18" s="1"/>
  <c r="X47" i="18" s="1"/>
  <c r="X112" i="18" s="1"/>
  <c r="V67" i="18"/>
  <c r="V132" i="18" s="1"/>
  <c r="I71" i="18"/>
  <c r="G92" i="18"/>
  <c r="G93" i="18" s="1"/>
  <c r="G104" i="18" s="1"/>
  <c r="H15" i="18"/>
  <c r="N17" i="18"/>
  <c r="N19" i="18" s="1"/>
  <c r="P92" i="18"/>
  <c r="P93" i="18" s="1"/>
  <c r="P128" i="18" s="1"/>
  <c r="E39" i="18"/>
  <c r="W39" i="18" s="1"/>
  <c r="W104" i="18" s="1"/>
  <c r="Q46" i="18"/>
  <c r="Q47" i="18" s="1"/>
  <c r="F15" i="17"/>
  <c r="I16" i="17" s="1"/>
  <c r="H17" i="17"/>
  <c r="Q20" i="17" s="1"/>
  <c r="I15" i="17"/>
  <c r="I17" i="17"/>
  <c r="O19" i="17" s="1"/>
  <c r="P46" i="17"/>
  <c r="P47" i="17" s="1"/>
  <c r="Q16" i="17"/>
  <c r="R17" i="17"/>
  <c r="R20" i="17" s="1"/>
  <c r="Q92" i="17"/>
  <c r="H94" i="17"/>
  <c r="H108" i="17" s="1"/>
  <c r="E92" i="17"/>
  <c r="Q94" i="17"/>
  <c r="L21" i="17"/>
  <c r="V59" i="17"/>
  <c r="V124" i="17" s="1"/>
  <c r="X67" i="17"/>
  <c r="X132" i="17" s="1"/>
  <c r="J92" i="17"/>
  <c r="M94" i="17"/>
  <c r="M92" i="17"/>
  <c r="M93" i="17" s="1"/>
  <c r="M116" i="17" s="1"/>
  <c r="H92" i="17"/>
  <c r="F92" i="17"/>
  <c r="R94" i="17"/>
  <c r="I94" i="17"/>
  <c r="I108" i="17" s="1"/>
  <c r="I92" i="17"/>
  <c r="N92" i="17"/>
  <c r="N94" i="17"/>
  <c r="L92" i="17"/>
  <c r="L97" i="17" s="1"/>
  <c r="L124" i="17" s="1"/>
  <c r="O94" i="17"/>
  <c r="W51" i="17"/>
  <c r="W116" i="17" s="1"/>
  <c r="X75" i="17"/>
  <c r="X140" i="17" s="1"/>
  <c r="P94" i="17"/>
  <c r="P92" i="17"/>
  <c r="P93" i="17" s="1"/>
  <c r="P128" i="17" s="1"/>
  <c r="G94" i="17"/>
  <c r="G108" i="17" s="1"/>
  <c r="G92" i="17"/>
  <c r="D92" i="17"/>
  <c r="P16" i="17"/>
  <c r="K15" i="17"/>
  <c r="K21" i="17" s="1"/>
  <c r="G16" i="17"/>
  <c r="D21" i="17"/>
  <c r="F67" i="17"/>
  <c r="E71" i="17"/>
  <c r="K92" i="17"/>
  <c r="K97" i="17" s="1"/>
  <c r="K124" i="17" s="1"/>
  <c r="P38" i="17"/>
  <c r="P39" i="17" s="1"/>
  <c r="V39" i="17" s="1"/>
  <c r="V104" i="17" s="1"/>
  <c r="E43" i="17"/>
  <c r="W43" i="17" s="1"/>
  <c r="W108" i="17" s="1"/>
  <c r="G46" i="17"/>
  <c r="G47" i="17" s="1"/>
  <c r="V47" i="17" s="1"/>
  <c r="V112" i="17" s="1"/>
  <c r="R63" i="17"/>
  <c r="O71" i="17"/>
  <c r="L75" i="17"/>
  <c r="N15" i="17"/>
  <c r="M16" i="17"/>
  <c r="Q38" i="17"/>
  <c r="Q39" i="17" s="1"/>
  <c r="W39" i="17" s="1"/>
  <c r="W104" i="17" s="1"/>
  <c r="F43" i="17"/>
  <c r="X43" i="17" s="1"/>
  <c r="X108" i="17" s="1"/>
  <c r="H71" i="17"/>
  <c r="O15" i="17"/>
  <c r="V67" i="17"/>
  <c r="V132" i="17" s="1"/>
  <c r="I71" i="17"/>
  <c r="X71" i="17" s="1"/>
  <c r="X136" i="17" s="1"/>
  <c r="L59" i="17"/>
  <c r="R67" i="17"/>
  <c r="Q75" i="17"/>
  <c r="W75" i="17" s="1"/>
  <c r="W140" i="17" s="1"/>
  <c r="H15" i="17"/>
  <c r="Q46" i="17" s="1"/>
  <c r="Q47" i="17" s="1"/>
  <c r="N17" i="17"/>
  <c r="W67" i="17"/>
  <c r="W132" i="17" s="1"/>
  <c r="R15" i="17"/>
  <c r="I46" i="17" s="1"/>
  <c r="I47" i="17" s="1"/>
  <c r="M58" i="16"/>
  <c r="M59" i="16" s="1"/>
  <c r="V59" i="16" s="1"/>
  <c r="V124" i="16" s="1"/>
  <c r="J97" i="16"/>
  <c r="J124" i="16" s="1"/>
  <c r="J125" i="16" s="1"/>
  <c r="N58" i="16"/>
  <c r="N59" i="16" s="1"/>
  <c r="W59" i="16" s="1"/>
  <c r="W124" i="16" s="1"/>
  <c r="N17" i="16"/>
  <c r="N19" i="16" s="1"/>
  <c r="O17" i="16"/>
  <c r="O19" i="16" s="1"/>
  <c r="J123" i="16"/>
  <c r="Q93" i="16"/>
  <c r="Q128" i="16" s="1"/>
  <c r="H94" i="16"/>
  <c r="H108" i="16" s="1"/>
  <c r="E92" i="16"/>
  <c r="Q94" i="16"/>
  <c r="V47" i="16"/>
  <c r="V112" i="16" s="1"/>
  <c r="W55" i="16"/>
  <c r="W120" i="16" s="1"/>
  <c r="V39" i="16"/>
  <c r="V104" i="16" s="1"/>
  <c r="W75" i="16"/>
  <c r="W140" i="16" s="1"/>
  <c r="X71" i="16"/>
  <c r="X136" i="16" s="1"/>
  <c r="X75" i="16"/>
  <c r="X140" i="16" s="1"/>
  <c r="N94" i="16"/>
  <c r="N92" i="16"/>
  <c r="K92" i="16"/>
  <c r="K97" i="16" s="1"/>
  <c r="K124" i="16" s="1"/>
  <c r="M93" i="16"/>
  <c r="M116" i="16" s="1"/>
  <c r="P132" i="16"/>
  <c r="F67" i="16"/>
  <c r="K75" i="16"/>
  <c r="L85" i="16"/>
  <c r="L89" i="16" s="1"/>
  <c r="O94" i="16" s="1"/>
  <c r="L15" i="16"/>
  <c r="R17" i="16"/>
  <c r="R20" i="16" s="1"/>
  <c r="H39" i="16"/>
  <c r="Q63" i="16"/>
  <c r="N71" i="16"/>
  <c r="W71" i="16" s="1"/>
  <c r="W136" i="16" s="1"/>
  <c r="D92" i="16"/>
  <c r="D97" i="16" s="1"/>
  <c r="D112" i="16" s="1"/>
  <c r="G94" i="16"/>
  <c r="G108" i="16" s="1"/>
  <c r="O15" i="16"/>
  <c r="V67" i="16"/>
  <c r="V132" i="16" s="1"/>
  <c r="I71" i="16"/>
  <c r="G92" i="16"/>
  <c r="M94" i="16"/>
  <c r="J21" i="16"/>
  <c r="F92" i="16"/>
  <c r="N16" i="16"/>
  <c r="H15" i="16"/>
  <c r="H43" i="16"/>
  <c r="K51" i="16"/>
  <c r="W51" i="16" s="1"/>
  <c r="W116" i="16" s="1"/>
  <c r="W67" i="16"/>
  <c r="W132" i="16" s="1"/>
  <c r="F85" i="16"/>
  <c r="F89" i="16" s="1"/>
  <c r="R92" i="16" s="1"/>
  <c r="R93" i="16" s="1"/>
  <c r="R128" i="16" s="1"/>
  <c r="H92" i="16"/>
  <c r="H93" i="16" s="1"/>
  <c r="H104" i="16" s="1"/>
  <c r="P92" i="16"/>
  <c r="M16" i="16"/>
  <c r="F43" i="16"/>
  <c r="X43" i="16" s="1"/>
  <c r="X108" i="16" s="1"/>
  <c r="Q75" i="16"/>
  <c r="I15" i="16"/>
  <c r="Q15" i="16"/>
  <c r="E39" i="16"/>
  <c r="I92" i="16"/>
  <c r="I93" i="16" s="1"/>
  <c r="I104" i="16" s="1"/>
  <c r="E43" i="16"/>
  <c r="F15" i="16"/>
  <c r="R15" i="16"/>
  <c r="N136" i="18" l="1"/>
  <c r="N137" i="18" s="1"/>
  <c r="R140" i="18"/>
  <c r="R132" i="18"/>
  <c r="E97" i="18"/>
  <c r="E112" i="18" s="1"/>
  <c r="P129" i="18"/>
  <c r="P127" i="18"/>
  <c r="G109" i="18"/>
  <c r="G107" i="18"/>
  <c r="N121" i="18"/>
  <c r="N119" i="18"/>
  <c r="I109" i="18"/>
  <c r="I107" i="18"/>
  <c r="H109" i="18"/>
  <c r="H107" i="18"/>
  <c r="F113" i="18"/>
  <c r="F111" i="18"/>
  <c r="L97" i="18"/>
  <c r="L124" i="18" s="1"/>
  <c r="K123" i="18"/>
  <c r="N93" i="18"/>
  <c r="N116" i="18" s="1"/>
  <c r="R93" i="18"/>
  <c r="R128" i="18" s="1"/>
  <c r="H93" i="18"/>
  <c r="H104" i="18" s="1"/>
  <c r="H62" i="18"/>
  <c r="H63" i="18" s="1"/>
  <c r="W63" i="18" s="1"/>
  <c r="W128" i="18" s="1"/>
  <c r="Q127" i="18" s="1"/>
  <c r="H46" i="18"/>
  <c r="H47" i="18" s="1"/>
  <c r="W47" i="18" s="1"/>
  <c r="W112" i="18" s="1"/>
  <c r="H16" i="18"/>
  <c r="O16" i="18"/>
  <c r="O58" i="18"/>
  <c r="O59" i="18" s="1"/>
  <c r="X59" i="18" s="1"/>
  <c r="X124" i="18" s="1"/>
  <c r="D97" i="18"/>
  <c r="D112" i="18" s="1"/>
  <c r="O120" i="18"/>
  <c r="O136" i="18"/>
  <c r="P140" i="18"/>
  <c r="M136" i="18"/>
  <c r="M120" i="18"/>
  <c r="P133" i="18"/>
  <c r="P131" i="18"/>
  <c r="X71" i="18"/>
  <c r="X136" i="18" s="1"/>
  <c r="M93" i="18"/>
  <c r="M116" i="18" s="1"/>
  <c r="O92" i="18"/>
  <c r="O93" i="18" s="1"/>
  <c r="O116" i="18" s="1"/>
  <c r="N58" i="18"/>
  <c r="N59" i="18" s="1"/>
  <c r="W59" i="18" s="1"/>
  <c r="W124" i="18" s="1"/>
  <c r="K125" i="18" s="1"/>
  <c r="Q129" i="18"/>
  <c r="G105" i="18"/>
  <c r="G103" i="18"/>
  <c r="J125" i="18"/>
  <c r="J123" i="18"/>
  <c r="I93" i="18"/>
  <c r="I104" i="18" s="1"/>
  <c r="Q140" i="18"/>
  <c r="Q132" i="18"/>
  <c r="X63" i="17"/>
  <c r="X128" i="17" s="1"/>
  <c r="N19" i="17"/>
  <c r="F97" i="17"/>
  <c r="F112" i="17" s="1"/>
  <c r="E97" i="17"/>
  <c r="E112" i="17" s="1"/>
  <c r="I62" i="17"/>
  <c r="I63" i="17" s="1"/>
  <c r="R140" i="17"/>
  <c r="R132" i="17"/>
  <c r="M120" i="17"/>
  <c r="M136" i="17"/>
  <c r="N58" i="17"/>
  <c r="N59" i="17" s="1"/>
  <c r="W59" i="17" s="1"/>
  <c r="W124" i="17" s="1"/>
  <c r="N16" i="17"/>
  <c r="P129" i="17"/>
  <c r="P127" i="17"/>
  <c r="R93" i="17"/>
  <c r="R128" i="17" s="1"/>
  <c r="I93" i="17"/>
  <c r="I104" i="17" s="1"/>
  <c r="P132" i="17"/>
  <c r="P140" i="17"/>
  <c r="I109" i="17"/>
  <c r="I107" i="17"/>
  <c r="Q140" i="17"/>
  <c r="Q132" i="17"/>
  <c r="K125" i="17"/>
  <c r="K123" i="17"/>
  <c r="N120" i="17"/>
  <c r="N136" i="17"/>
  <c r="J97" i="17"/>
  <c r="J124" i="17" s="1"/>
  <c r="D97" i="17"/>
  <c r="D112" i="17" s="1"/>
  <c r="N93" i="17"/>
  <c r="N116" i="17" s="1"/>
  <c r="G93" i="17"/>
  <c r="G104" i="17" s="1"/>
  <c r="H93" i="17"/>
  <c r="H104" i="17" s="1"/>
  <c r="Q93" i="17"/>
  <c r="Q128" i="17" s="1"/>
  <c r="M117" i="17"/>
  <c r="M115" i="17"/>
  <c r="R46" i="17"/>
  <c r="R47" i="17" s="1"/>
  <c r="X47" i="17" s="1"/>
  <c r="X112" i="17" s="1"/>
  <c r="R38" i="17"/>
  <c r="R39" i="17" s="1"/>
  <c r="X39" i="17" s="1"/>
  <c r="X104" i="17" s="1"/>
  <c r="R16" i="17"/>
  <c r="W71" i="17"/>
  <c r="W136" i="17" s="1"/>
  <c r="O120" i="17"/>
  <c r="O136" i="17"/>
  <c r="H107" i="17"/>
  <c r="H109" i="17"/>
  <c r="H62" i="17"/>
  <c r="H63" i="17" s="1"/>
  <c r="W63" i="17" s="1"/>
  <c r="W128" i="17" s="1"/>
  <c r="H46" i="17"/>
  <c r="H47" i="17" s="1"/>
  <c r="W47" i="17" s="1"/>
  <c r="W112" i="17" s="1"/>
  <c r="E113" i="17" s="1"/>
  <c r="E21" i="17"/>
  <c r="H16" i="17"/>
  <c r="O16" i="17"/>
  <c r="O58" i="17"/>
  <c r="O59" i="17" s="1"/>
  <c r="X59" i="17" s="1"/>
  <c r="X124" i="17" s="1"/>
  <c r="G109" i="17"/>
  <c r="G107" i="17"/>
  <c r="O93" i="17"/>
  <c r="O116" i="17" s="1"/>
  <c r="F21" i="17"/>
  <c r="R129" i="16"/>
  <c r="P133" i="16"/>
  <c r="P131" i="16"/>
  <c r="M115" i="16"/>
  <c r="M117" i="16"/>
  <c r="H62" i="16"/>
  <c r="H63" i="16" s="1"/>
  <c r="H46" i="16"/>
  <c r="H47" i="16" s="1"/>
  <c r="W47" i="16" s="1"/>
  <c r="W112" i="16" s="1"/>
  <c r="H16" i="16"/>
  <c r="K125" i="16"/>
  <c r="K123" i="16"/>
  <c r="Q140" i="16"/>
  <c r="Q132" i="16"/>
  <c r="W43" i="16"/>
  <c r="W108" i="16" s="1"/>
  <c r="P93" i="16"/>
  <c r="P128" i="16" s="1"/>
  <c r="O16" i="16"/>
  <c r="O58" i="16"/>
  <c r="O59" i="16" s="1"/>
  <c r="X59" i="16" s="1"/>
  <c r="X124" i="16" s="1"/>
  <c r="L21" i="16"/>
  <c r="N93" i="16"/>
  <c r="N116" i="16" s="1"/>
  <c r="E97" i="16"/>
  <c r="E112" i="16" s="1"/>
  <c r="I105" i="16"/>
  <c r="F97" i="16"/>
  <c r="F112" i="16" s="1"/>
  <c r="G107" i="16"/>
  <c r="G109" i="16"/>
  <c r="N120" i="16"/>
  <c r="N136" i="16"/>
  <c r="H107" i="16"/>
  <c r="H109" i="16"/>
  <c r="Q16" i="16"/>
  <c r="Q46" i="16"/>
  <c r="Q47" i="16" s="1"/>
  <c r="Q38" i="16"/>
  <c r="Q39" i="16" s="1"/>
  <c r="M120" i="16"/>
  <c r="M136" i="16"/>
  <c r="R46" i="16"/>
  <c r="R47" i="16" s="1"/>
  <c r="R38" i="16"/>
  <c r="R39" i="16" s="1"/>
  <c r="X39" i="16" s="1"/>
  <c r="X104" i="16" s="1"/>
  <c r="I103" i="16" s="1"/>
  <c r="R16" i="16"/>
  <c r="H103" i="16"/>
  <c r="O120" i="16"/>
  <c r="W39" i="16"/>
  <c r="W104" i="16" s="1"/>
  <c r="H105" i="16" s="1"/>
  <c r="I94" i="16"/>
  <c r="I108" i="16" s="1"/>
  <c r="R94" i="16"/>
  <c r="L92" i="16"/>
  <c r="O92" i="16"/>
  <c r="O93" i="16" s="1"/>
  <c r="O116" i="16" s="1"/>
  <c r="D111" i="16"/>
  <c r="D113" i="16"/>
  <c r="I16" i="16"/>
  <c r="I62" i="16"/>
  <c r="I63" i="16" s="1"/>
  <c r="X63" i="16" s="1"/>
  <c r="X128" i="16" s="1"/>
  <c r="R127" i="16" s="1"/>
  <c r="I46" i="16"/>
  <c r="I47" i="16" s="1"/>
  <c r="X47" i="16" s="1"/>
  <c r="X112" i="16" s="1"/>
  <c r="G93" i="16"/>
  <c r="G104" i="16" s="1"/>
  <c r="W63" i="16"/>
  <c r="W128" i="16" s="1"/>
  <c r="Q129" i="16" s="1"/>
  <c r="P140" i="16"/>
  <c r="N135" i="18" l="1"/>
  <c r="Q141" i="18"/>
  <c r="Q139" i="18"/>
  <c r="L125" i="18"/>
  <c r="L123" i="18"/>
  <c r="I105" i="18"/>
  <c r="I103" i="18"/>
  <c r="O115" i="18"/>
  <c r="O117" i="18"/>
  <c r="O137" i="18"/>
  <c r="O135" i="18"/>
  <c r="M137" i="18"/>
  <c r="M135" i="18"/>
  <c r="P141" i="18"/>
  <c r="P139" i="18"/>
  <c r="M117" i="18"/>
  <c r="M115" i="18"/>
  <c r="O121" i="18"/>
  <c r="O119" i="18"/>
  <c r="R141" i="18"/>
  <c r="R139" i="18"/>
  <c r="D111" i="18"/>
  <c r="D113" i="18"/>
  <c r="H103" i="18"/>
  <c r="H105" i="18"/>
  <c r="N117" i="18"/>
  <c r="N115" i="18"/>
  <c r="E111" i="18"/>
  <c r="E113" i="18"/>
  <c r="Q133" i="18"/>
  <c r="Q131" i="18"/>
  <c r="R127" i="18"/>
  <c r="R129" i="18"/>
  <c r="M119" i="18"/>
  <c r="M121" i="18"/>
  <c r="R133" i="18"/>
  <c r="R131" i="18"/>
  <c r="L125" i="17"/>
  <c r="L123" i="17"/>
  <c r="F111" i="17"/>
  <c r="F113" i="17"/>
  <c r="E111" i="17"/>
  <c r="Q127" i="17"/>
  <c r="Q129" i="17"/>
  <c r="N137" i="17"/>
  <c r="N135" i="17"/>
  <c r="P141" i="17"/>
  <c r="P139" i="17"/>
  <c r="M137" i="17"/>
  <c r="M135" i="17"/>
  <c r="H103" i="17"/>
  <c r="H105" i="17"/>
  <c r="N121" i="17"/>
  <c r="N119" i="17"/>
  <c r="P133" i="17"/>
  <c r="P131" i="17"/>
  <c r="M119" i="17"/>
  <c r="M121" i="17"/>
  <c r="R129" i="17"/>
  <c r="R127" i="17"/>
  <c r="G105" i="17"/>
  <c r="G103" i="17"/>
  <c r="Q133" i="17"/>
  <c r="Q131" i="17"/>
  <c r="R133" i="17"/>
  <c r="R131" i="17"/>
  <c r="Q141" i="17"/>
  <c r="Q139" i="17"/>
  <c r="R141" i="17"/>
  <c r="R139" i="17"/>
  <c r="O137" i="17"/>
  <c r="O135" i="17"/>
  <c r="D113" i="17"/>
  <c r="D111" i="17"/>
  <c r="I105" i="17"/>
  <c r="I103" i="17"/>
  <c r="O117" i="17"/>
  <c r="O115" i="17"/>
  <c r="N117" i="17"/>
  <c r="N115" i="17"/>
  <c r="O119" i="17"/>
  <c r="O121" i="17"/>
  <c r="J125" i="17"/>
  <c r="J123" i="17"/>
  <c r="P141" i="16"/>
  <c r="P139" i="16"/>
  <c r="L97" i="16"/>
  <c r="L124" i="16" s="1"/>
  <c r="Q127" i="16"/>
  <c r="F113" i="16"/>
  <c r="F111" i="16"/>
  <c r="P129" i="16"/>
  <c r="P127" i="16"/>
  <c r="G105" i="16"/>
  <c r="G103" i="16"/>
  <c r="R140" i="16"/>
  <c r="R132" i="16"/>
  <c r="O117" i="16"/>
  <c r="O115" i="16"/>
  <c r="Q133" i="16"/>
  <c r="Q131" i="16"/>
  <c r="M137" i="16"/>
  <c r="M135" i="16"/>
  <c r="E111" i="16"/>
  <c r="E113" i="16"/>
  <c r="O136" i="16"/>
  <c r="N137" i="16"/>
  <c r="N135" i="16"/>
  <c r="N117" i="16"/>
  <c r="N115" i="16"/>
  <c r="O121" i="16"/>
  <c r="O119" i="16"/>
  <c r="N121" i="16"/>
  <c r="N119" i="16"/>
  <c r="I109" i="16"/>
  <c r="I107" i="16"/>
  <c r="Q141" i="16"/>
  <c r="Q139" i="16"/>
  <c r="M119" i="16"/>
  <c r="M121" i="16"/>
  <c r="O137" i="16" l="1"/>
  <c r="O135" i="16"/>
  <c r="L125" i="16"/>
  <c r="L123" i="16"/>
  <c r="R133" i="16"/>
  <c r="R131" i="16"/>
  <c r="R141" i="16"/>
  <c r="R139" i="16"/>
  <c r="R46" i="8" l="1"/>
  <c r="I46" i="8"/>
  <c r="H46" i="8"/>
  <c r="G46" i="8"/>
  <c r="Q38" i="8"/>
  <c r="P38" i="8"/>
  <c r="R139" i="8"/>
  <c r="Q139" i="8"/>
  <c r="N135" i="8"/>
  <c r="N137" i="8"/>
  <c r="M137" i="8"/>
  <c r="M135" i="8"/>
  <c r="R141" i="8"/>
  <c r="Q141" i="8"/>
  <c r="P141" i="8"/>
  <c r="M136" i="8"/>
  <c r="R140" i="8"/>
  <c r="Q140" i="8"/>
  <c r="P140" i="8"/>
  <c r="P139" i="8" s="1"/>
  <c r="O136" i="8"/>
  <c r="O137" i="8" s="1"/>
  <c r="N136" i="8"/>
  <c r="M19" i="8"/>
  <c r="X140" i="8"/>
  <c r="W140" i="8"/>
  <c r="V140" i="8"/>
  <c r="X136" i="8"/>
  <c r="W136" i="8"/>
  <c r="V136" i="8"/>
  <c r="P75" i="8"/>
  <c r="M71" i="8"/>
  <c r="J75" i="8"/>
  <c r="U75" i="8"/>
  <c r="T75" i="8"/>
  <c r="S75" i="8"/>
  <c r="G75" i="8"/>
  <c r="D75" i="8"/>
  <c r="U71" i="8"/>
  <c r="T71" i="8"/>
  <c r="S71" i="8"/>
  <c r="J71" i="8"/>
  <c r="G71" i="8"/>
  <c r="D71" i="8"/>
  <c r="G39" i="8"/>
  <c r="O135" i="8" l="1"/>
  <c r="V71" i="8"/>
  <c r="V75" i="8"/>
  <c r="D67" i="8" l="1"/>
  <c r="P67" i="8"/>
  <c r="P17" i="8"/>
  <c r="P15" i="8"/>
  <c r="P63" i="8"/>
  <c r="R86" i="8"/>
  <c r="R89" i="8" s="1"/>
  <c r="Q86" i="8"/>
  <c r="Q89" i="8" s="1"/>
  <c r="P86" i="8"/>
  <c r="P89" i="8" s="1"/>
  <c r="R30" i="8"/>
  <c r="R67" i="8" s="1"/>
  <c r="X67" i="8" s="1"/>
  <c r="R29" i="8"/>
  <c r="R75" i="8" s="1"/>
  <c r="Q30" i="8"/>
  <c r="Q67" i="8" s="1"/>
  <c r="W67" i="8" s="1"/>
  <c r="Q29" i="8"/>
  <c r="Q75" i="8" s="1"/>
  <c r="R9" i="8"/>
  <c r="Q9" i="8"/>
  <c r="M55" i="8"/>
  <c r="J55" i="8"/>
  <c r="M51" i="8"/>
  <c r="J51" i="8"/>
  <c r="D43" i="8"/>
  <c r="D39" i="8"/>
  <c r="G43" i="8"/>
  <c r="H30" i="8"/>
  <c r="H43" i="8" s="1"/>
  <c r="L28" i="8"/>
  <c r="L51" i="8" s="1"/>
  <c r="K28" i="8"/>
  <c r="K55" i="8" s="1"/>
  <c r="F28" i="8"/>
  <c r="F39" i="8" s="1"/>
  <c r="E28" i="8"/>
  <c r="E43" i="8" s="1"/>
  <c r="O30" i="8"/>
  <c r="O55" i="8" s="1"/>
  <c r="N30" i="8"/>
  <c r="N51" i="8" s="1"/>
  <c r="I30" i="8"/>
  <c r="I43" i="8" s="1"/>
  <c r="O86" i="8"/>
  <c r="O89" i="8" s="1"/>
  <c r="N86" i="8"/>
  <c r="N89" i="8" s="1"/>
  <c r="M86" i="8"/>
  <c r="M89" i="8" s="1"/>
  <c r="I86" i="8"/>
  <c r="I89" i="8" s="1"/>
  <c r="H86" i="8"/>
  <c r="H89" i="8" s="1"/>
  <c r="G86" i="8"/>
  <c r="G89" i="8" s="1"/>
  <c r="J85" i="8"/>
  <c r="J89" i="8" s="1"/>
  <c r="D85" i="8"/>
  <c r="J59" i="8"/>
  <c r="D47" i="8"/>
  <c r="O29" i="8"/>
  <c r="O71" i="8" s="1"/>
  <c r="N29" i="8"/>
  <c r="N71" i="8" s="1"/>
  <c r="I29" i="8"/>
  <c r="H29" i="8"/>
  <c r="L27" i="8"/>
  <c r="K27" i="8"/>
  <c r="F27" i="8"/>
  <c r="E27" i="8"/>
  <c r="M17" i="8"/>
  <c r="G17" i="8"/>
  <c r="M15" i="8"/>
  <c r="J15" i="8"/>
  <c r="G15" i="8"/>
  <c r="D15" i="8"/>
  <c r="O9" i="8"/>
  <c r="N9" i="8"/>
  <c r="I9" i="8"/>
  <c r="H9" i="8"/>
  <c r="L7" i="8"/>
  <c r="K7" i="8"/>
  <c r="K85" i="8" s="1"/>
  <c r="K89" i="8" s="1"/>
  <c r="F7" i="8"/>
  <c r="E7" i="8"/>
  <c r="L6" i="8"/>
  <c r="K6" i="8"/>
  <c r="F6" i="8"/>
  <c r="E6" i="8"/>
  <c r="L5" i="8"/>
  <c r="K5" i="8"/>
  <c r="K15" i="8" s="1"/>
  <c r="F5" i="8"/>
  <c r="R15" i="8" s="1"/>
  <c r="E5" i="8"/>
  <c r="E15" i="8" s="1"/>
  <c r="L59" i="8" l="1"/>
  <c r="L75" i="8"/>
  <c r="L71" i="8"/>
  <c r="I75" i="8"/>
  <c r="I71" i="8"/>
  <c r="E47" i="8"/>
  <c r="E75" i="8"/>
  <c r="E71" i="8"/>
  <c r="F47" i="8"/>
  <c r="F75" i="8"/>
  <c r="F71" i="8"/>
  <c r="K59" i="8"/>
  <c r="K75" i="8"/>
  <c r="K71" i="8"/>
  <c r="H75" i="8"/>
  <c r="H71" i="8"/>
  <c r="P20" i="8"/>
  <c r="N55" i="8"/>
  <c r="W55" i="8" s="1"/>
  <c r="W120" i="8" s="1"/>
  <c r="V55" i="8"/>
  <c r="V120" i="8" s="1"/>
  <c r="L55" i="8"/>
  <c r="X55" i="8" s="1"/>
  <c r="X120" i="8" s="1"/>
  <c r="P92" i="8"/>
  <c r="P16" i="8"/>
  <c r="K51" i="8"/>
  <c r="W51" i="8" s="1"/>
  <c r="W116" i="8" s="1"/>
  <c r="E67" i="8"/>
  <c r="P39" i="8"/>
  <c r="V39" i="8" s="1"/>
  <c r="V104" i="8" s="1"/>
  <c r="V67" i="8"/>
  <c r="V132" i="8" s="1"/>
  <c r="Q15" i="8"/>
  <c r="Q16" i="8" s="1"/>
  <c r="O17" i="8"/>
  <c r="M92" i="8"/>
  <c r="H39" i="8"/>
  <c r="P94" i="8"/>
  <c r="P132" i="8" s="1"/>
  <c r="F67" i="8"/>
  <c r="O51" i="8"/>
  <c r="X51" i="8" s="1"/>
  <c r="X116" i="8" s="1"/>
  <c r="Q17" i="8"/>
  <c r="R17" i="8"/>
  <c r="V43" i="8"/>
  <c r="V108" i="8" s="1"/>
  <c r="G16" i="8"/>
  <c r="L15" i="8"/>
  <c r="L85" i="8"/>
  <c r="L89" i="8" s="1"/>
  <c r="L92" i="8" s="1"/>
  <c r="M58" i="8"/>
  <c r="M59" i="8" s="1"/>
  <c r="V59" i="8" s="1"/>
  <c r="V124" i="8" s="1"/>
  <c r="F43" i="8"/>
  <c r="X43" i="8" s="1"/>
  <c r="X108" i="8" s="1"/>
  <c r="R47" i="8"/>
  <c r="G47" i="8"/>
  <c r="G62" i="8"/>
  <c r="G63" i="8" s="1"/>
  <c r="V63" i="8" s="1"/>
  <c r="V128" i="8" s="1"/>
  <c r="P46" i="8"/>
  <c r="P47" i="8" s="1"/>
  <c r="J92" i="8"/>
  <c r="M94" i="8"/>
  <c r="M120" i="8" s="1"/>
  <c r="I39" i="8"/>
  <c r="F15" i="8"/>
  <c r="R38" i="8" s="1"/>
  <c r="R39" i="8" s="1"/>
  <c r="W43" i="8"/>
  <c r="W108" i="8" s="1"/>
  <c r="D92" i="8"/>
  <c r="G92" i="8"/>
  <c r="G94" i="8"/>
  <c r="G108" i="8" s="1"/>
  <c r="N17" i="8"/>
  <c r="I17" i="8"/>
  <c r="H15" i="8"/>
  <c r="H16" i="8" s="1"/>
  <c r="O15" i="8"/>
  <c r="I15" i="8"/>
  <c r="E39" i="8"/>
  <c r="F85" i="8"/>
  <c r="F89" i="8" s="1"/>
  <c r="R92" i="8" s="1"/>
  <c r="N94" i="8"/>
  <c r="N120" i="8" s="1"/>
  <c r="V51" i="8"/>
  <c r="V116" i="8" s="1"/>
  <c r="M119" i="8"/>
  <c r="W132" i="8"/>
  <c r="K92" i="8"/>
  <c r="N92" i="8"/>
  <c r="H17" i="8"/>
  <c r="Q63" i="8"/>
  <c r="N15" i="8"/>
  <c r="R63" i="8"/>
  <c r="E85" i="8"/>
  <c r="E89" i="8" s="1"/>
  <c r="Q94" i="8" s="1"/>
  <c r="Q132" i="8" s="1"/>
  <c r="J21" i="8"/>
  <c r="M16" i="8"/>
  <c r="X132" i="8"/>
  <c r="X71" i="8" l="1"/>
  <c r="X75" i="8"/>
  <c r="W71" i="8"/>
  <c r="W75" i="8"/>
  <c r="O94" i="8"/>
  <c r="O120" i="8" s="1"/>
  <c r="O121" i="8" s="1"/>
  <c r="M121" i="8"/>
  <c r="P93" i="8"/>
  <c r="P128" i="8" s="1"/>
  <c r="N19" i="8"/>
  <c r="O19" i="8"/>
  <c r="R20" i="8"/>
  <c r="Q20" i="8"/>
  <c r="O92" i="8"/>
  <c r="O93" i="8" s="1"/>
  <c r="O116" i="8" s="1"/>
  <c r="J97" i="8"/>
  <c r="J124" i="8" s="1"/>
  <c r="J123" i="8" s="1"/>
  <c r="G109" i="8"/>
  <c r="M93" i="8"/>
  <c r="M116" i="8" s="1"/>
  <c r="M117" i="8" s="1"/>
  <c r="V47" i="8"/>
  <c r="V112" i="8" s="1"/>
  <c r="Q39" i="8"/>
  <c r="W39" i="8" s="1"/>
  <c r="W104" i="8" s="1"/>
  <c r="L21" i="8"/>
  <c r="Q131" i="8"/>
  <c r="N121" i="8"/>
  <c r="G107" i="8"/>
  <c r="R16" i="8"/>
  <c r="Q92" i="8"/>
  <c r="I92" i="8"/>
  <c r="R94" i="8"/>
  <c r="R132" i="8" s="1"/>
  <c r="R131" i="8" s="1"/>
  <c r="P131" i="8"/>
  <c r="N119" i="8"/>
  <c r="X39" i="8"/>
  <c r="X104" i="8" s="1"/>
  <c r="F92" i="8"/>
  <c r="R93" i="8" s="1"/>
  <c r="R128" i="8" s="1"/>
  <c r="Q46" i="8"/>
  <c r="Q47" i="8" s="1"/>
  <c r="I94" i="8"/>
  <c r="I108" i="8" s="1"/>
  <c r="I107" i="8" s="1"/>
  <c r="I62" i="8"/>
  <c r="I63" i="8" s="1"/>
  <c r="X63" i="8" s="1"/>
  <c r="X128" i="8" s="1"/>
  <c r="I47" i="8"/>
  <c r="H47" i="8"/>
  <c r="H62" i="8"/>
  <c r="H63" i="8" s="1"/>
  <c r="W63" i="8" s="1"/>
  <c r="W128" i="8" s="1"/>
  <c r="I16" i="8"/>
  <c r="O16" i="8"/>
  <c r="O58" i="8"/>
  <c r="O59" i="8" s="1"/>
  <c r="X59" i="8" s="1"/>
  <c r="X124" i="8" s="1"/>
  <c r="D112" i="8"/>
  <c r="G93" i="8"/>
  <c r="G104" i="8" s="1"/>
  <c r="N93" i="8"/>
  <c r="N116" i="8" s="1"/>
  <c r="N117" i="8" s="1"/>
  <c r="Q133" i="8"/>
  <c r="E92" i="8"/>
  <c r="H94" i="8"/>
  <c r="H108" i="8" s="1"/>
  <c r="H92" i="8"/>
  <c r="P133" i="8"/>
  <c r="N58" i="8"/>
  <c r="N59" i="8" s="1"/>
  <c r="W59" i="8" s="1"/>
  <c r="W124" i="8" s="1"/>
  <c r="N16" i="8"/>
  <c r="O119" i="8" l="1"/>
  <c r="L124" i="8"/>
  <c r="L123" i="8" s="1"/>
  <c r="J125" i="8"/>
  <c r="M115" i="8"/>
  <c r="R133" i="8"/>
  <c r="F112" i="8"/>
  <c r="Q93" i="8"/>
  <c r="Q128" i="8" s="1"/>
  <c r="Q127" i="8" s="1"/>
  <c r="L125" i="8"/>
  <c r="I109" i="8"/>
  <c r="R127" i="8"/>
  <c r="I93" i="8"/>
  <c r="I104" i="8" s="1"/>
  <c r="I105" i="8" s="1"/>
  <c r="W47" i="8"/>
  <c r="W112" i="8" s="1"/>
  <c r="R129" i="8"/>
  <c r="N115" i="8"/>
  <c r="X47" i="8"/>
  <c r="X112" i="8" s="1"/>
  <c r="G103" i="8"/>
  <c r="G105" i="8"/>
  <c r="D113" i="8"/>
  <c r="D111" i="8"/>
  <c r="H93" i="8"/>
  <c r="H104" i="8" s="1"/>
  <c r="H103" i="8" s="1"/>
  <c r="P129" i="8"/>
  <c r="P127" i="8"/>
  <c r="E112" i="8"/>
  <c r="H109" i="8"/>
  <c r="H107" i="8"/>
  <c r="K124" i="8"/>
  <c r="O117" i="8"/>
  <c r="O115" i="8"/>
  <c r="Q129" i="8" l="1"/>
  <c r="H105" i="8"/>
  <c r="I103" i="8"/>
  <c r="F111" i="8"/>
  <c r="F113" i="8"/>
  <c r="K123" i="8"/>
  <c r="K125" i="8"/>
  <c r="E113" i="8"/>
  <c r="E111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G1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7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7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7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17" authorId="0" shapeId="0" xr:uid="{AE42AB1A-E6DA-43E5-84F7-01E82D0238B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R17" authorId="0" shapeId="0" xr:uid="{0991216C-993B-462B-BE34-6780051D8EF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G17" authorId="0" shapeId="0" xr:uid="{EB2D4CF4-6194-495C-B1E8-AD52FD85E54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0" shapeId="0" xr:uid="{319CF69A-8943-44AF-BFA0-E13BE0522C4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0" shapeId="0" xr:uid="{DCA05D1B-614A-4F95-8136-DDC0743C6AB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7" authorId="0" shapeId="0" xr:uid="{E149A683-295E-4149-B49C-C9C218B0169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7" authorId="0" shapeId="0" xr:uid="{67D3AEF5-260A-4991-874F-E6BAEF7A75C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7" authorId="0" shapeId="0" xr:uid="{82EB4498-4385-4B2A-A0FF-D07CF6480EC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7" authorId="0" shapeId="0" xr:uid="{03EF3325-13BD-4E78-8652-DDC0CB91803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17" authorId="0" shapeId="0" xr:uid="{27041B65-C220-41F4-9536-AB750467F4B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R17" authorId="0" shapeId="0" xr:uid="{0316C225-8D77-45FB-BEA6-912DC10BBD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G17" authorId="0" shapeId="0" xr:uid="{FD91973B-A379-4211-A85F-F13D5554513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0" shapeId="0" xr:uid="{39D4346E-29BB-4C74-A5A3-E94187D7445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0" shapeId="0" xr:uid="{89C2E806-4E79-4F82-BA9F-DBD574B906C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7" authorId="0" shapeId="0" xr:uid="{2E7EAA46-15C2-459C-BA0D-ABCB8BFB05C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7" authorId="0" shapeId="0" xr:uid="{24300FC5-4EEF-4CB3-B609-22847F281DB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7" authorId="0" shapeId="0" xr:uid="{6E37F08D-2A4F-4B23-9C82-75C9DD03963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7" authorId="0" shapeId="0" xr:uid="{9704407F-21AD-473F-B31C-25138EF010B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17" authorId="0" shapeId="0" xr:uid="{AD6D7894-67E1-4E3B-83B0-6241D69BF28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R17" authorId="0" shapeId="0" xr:uid="{0D7283AE-2836-42A8-83EF-8D702792F02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G17" authorId="0" shapeId="0" xr:uid="{47A4A2BB-F4C2-45AF-9322-B03051369BA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0" shapeId="0" xr:uid="{B65C3AC2-5489-49F7-BD5E-34FC5F9A45A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0" shapeId="0" xr:uid="{037E9E70-F607-497E-A3B3-F94068709F1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7" authorId="0" shapeId="0" xr:uid="{7E3B9CAA-4BC5-4A45-A281-F2EEA6D6112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7" authorId="0" shapeId="0" xr:uid="{0ED81D8E-B2DE-450F-97D3-A6F992A3F51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7" authorId="0" shapeId="0" xr:uid="{C14C301C-89B3-4591-9BB1-1E744C33DC9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7" authorId="0" shapeId="0" xr:uid="{48D7CB0D-A27E-483D-8E2B-73A99D651EA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17" authorId="0" shapeId="0" xr:uid="{90CF0945-DBBC-49C3-809E-F51B6213977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R17" authorId="0" shapeId="0" xr:uid="{A466F90F-5075-4F2F-A958-2C0207AC3F7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<sst xmlns="http://schemas.openxmlformats.org/spreadsheetml/2006/main" count="1436" uniqueCount="166">
  <si>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</si>
  <si>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</si>
  <si>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</si>
  <si>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</si>
  <si>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</si>
  <si>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</si>
  <si>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</si>
  <si>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</si>
  <si>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</si>
  <si>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</si>
  <si>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</si>
  <si>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</si>
  <si>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</si>
  <si>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</si>
  <si>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</si>
  <si>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</si>
  <si>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</si>
  <si>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</si>
  <si>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</si>
  <si>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</si>
  <si>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</si>
  <si>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</si>
  <si>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</si>
  <si>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</si>
  <si>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</si>
  <si>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</si>
  <si>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</si>
  <si>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</si>
  <si>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</si>
  <si>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</si>
  <si>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</si>
  <si>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</si>
  <si>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</si>
  <si>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</si>
  <si>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</si>
  <si>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</si>
  <si>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</si>
  <si>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</si>
  <si>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</si>
  <si>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</si>
  <si>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</si>
  <si>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</si>
  <si>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</si>
  <si>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</si>
  <si>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</si>
  <si>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</si>
  <si>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</si>
  <si>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</si>
  <si>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</si>
  <si>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 xml:space="preserve">No parameters need to be changed  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</si>
  <si>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</si>
  <si>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</si>
  <si>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</si>
  <si>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</si>
  <si>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</si>
  <si>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</si>
  <si>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</si>
  <si>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</si>
  <si>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</si>
  <si>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</si>
  <si>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AWGN on Freq 1</t>
  </si>
  <si>
    <t>T3</t>
  </si>
  <si>
    <t>Freq 1 Io effect</t>
  </si>
  <si>
    <t>38.133 Table 10.1.2.1.1-1, normal</t>
  </si>
  <si>
    <t>Freq 1 Io minimum</t>
  </si>
  <si>
    <t>Freq 1 Io nominal</t>
  </si>
  <si>
    <t>Freq 1 Io maximum</t>
  </si>
  <si>
    <t>AWGN on Freq 2</t>
  </si>
  <si>
    <t>Freq 2 Io sensitivity factor</t>
  </si>
  <si>
    <t>Freq 2 Io effect</t>
  </si>
  <si>
    <t>Freq 2 Io minimum</t>
  </si>
  <si>
    <t>Freq 2 Io nominal</t>
  </si>
  <si>
    <t>Freq 2 Io maximum</t>
  </si>
  <si>
    <t>Cell 1 on Freq 1</t>
    <phoneticPr fontId="15" type="noConversion"/>
  </si>
  <si>
    <t>Cell 2 on Freq 2</t>
    <phoneticPr fontId="15" type="noConversion"/>
  </si>
  <si>
    <t>Cell 1 on Freq 1</t>
    <phoneticPr fontId="15" type="noConversion"/>
  </si>
  <si>
    <t>Cell 1 on Freq 1</t>
    <phoneticPr fontId="15" type="noConversion"/>
  </si>
  <si>
    <t>Cell 2 on Freq 2</t>
    <phoneticPr fontId="15" type="noConversion"/>
  </si>
  <si>
    <t>Cell 2 on Freq 2</t>
    <phoneticPr fontId="15" type="noConversion"/>
  </si>
  <si>
    <t>Cell 1 SSB Es/Iot sensitivity factor</t>
    <phoneticPr fontId="15" type="noConversion"/>
  </si>
  <si>
    <t>Cell 1 SSB Es/Iot effect</t>
    <phoneticPr fontId="15" type="noConversion"/>
  </si>
  <si>
    <t>Cell 1 SSB_RP sensitivity factor</t>
    <phoneticPr fontId="15" type="noConversion"/>
  </si>
  <si>
    <t>Freq 1 Io sensitivity factor</t>
    <phoneticPr fontId="15" type="noConversion"/>
  </si>
  <si>
    <t>Cell 2 Es/Iot sensitivity factor</t>
    <phoneticPr fontId="15" type="noConversion"/>
  </si>
  <si>
    <t>Cell 2 Es/Iot effect</t>
    <phoneticPr fontId="15" type="noConversion"/>
  </si>
  <si>
    <t>Cell 2  SSB_RP sensitivity factor</t>
    <phoneticPr fontId="15" type="noConversion"/>
  </si>
  <si>
    <t>Cell 1 SSB_RP effect</t>
    <phoneticPr fontId="15" type="noConversion"/>
  </si>
  <si>
    <t>Cell 2 SSB_RP effect</t>
    <phoneticPr fontId="15" type="noConversion"/>
  </si>
  <si>
    <t>Cell 1 SSB Es/Iot minimum</t>
    <phoneticPr fontId="15" type="noConversion"/>
  </si>
  <si>
    <t>Cell 1 SSB Es/Iot nominal</t>
    <phoneticPr fontId="15" type="noConversion"/>
  </si>
  <si>
    <t>Cell 1 SSB Es/Iot maximum</t>
    <phoneticPr fontId="15" type="noConversion"/>
  </si>
  <si>
    <t>Cell 1 SSB_RP minimum</t>
    <phoneticPr fontId="15" type="noConversion"/>
  </si>
  <si>
    <t>Cell 1 SSB_RP nominal</t>
    <phoneticPr fontId="15" type="noConversion"/>
  </si>
  <si>
    <t>Cell 1 SSB_RP maximum</t>
    <phoneticPr fontId="15" type="noConversion"/>
  </si>
  <si>
    <t>Cell 2 Es/Iot minimum</t>
    <phoneticPr fontId="15" type="noConversion"/>
  </si>
  <si>
    <t>Cell 2 Es/Iot nominal</t>
    <phoneticPr fontId="15" type="noConversion"/>
  </si>
  <si>
    <t>Cell 2 Es/Iot maximum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</si>
  <si>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</si>
  <si>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</si>
  <si>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</si>
  <si>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Cell 1 SSB Es/Iot nominal</t>
    <phoneticPr fontId="15" type="noConversion"/>
  </si>
  <si>
    <t>Cell 1 SSB Es/Iot maximum</t>
    <phoneticPr fontId="15" type="noConversion"/>
  </si>
  <si>
    <t>Cell 1 SSB_RP minimum</t>
    <phoneticPr fontId="15" type="noConversion"/>
  </si>
  <si>
    <t>Cell 1 SSB_RP nominal</t>
    <phoneticPr fontId="15" type="noConversion"/>
  </si>
  <si>
    <t>Cell 1 SSB_RP maximum</t>
    <phoneticPr fontId="15" type="noConversion"/>
  </si>
  <si>
    <t>Cell 2 SSB_RP maximum</t>
    <phoneticPr fontId="15" type="noConversion"/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</si>
  <si>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</si>
  <si>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</si>
  <si>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</si>
  <si>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Assuming baseband combining for RRM testing</t>
    <phoneticPr fontId="15" type="noConversion"/>
  </si>
  <si>
    <t>6.5.3.5</t>
  </si>
  <si>
    <t>Nokia, Nokia Shanghai Bell</t>
  </si>
  <si>
    <t>38.133 Table A.6.5.3.5.1-1</t>
  </si>
  <si>
    <t>38.133 Table A.6.5.3.5.1-3</t>
  </si>
  <si>
    <t>38.133 Table A.6.5.3.5.1-3, PCell Config 1+SCell Config 1</t>
  </si>
  <si>
    <t>Cell 3 Es/Iot sensitivity factor</t>
  </si>
  <si>
    <t>Cell 3  SSB_RP sensitivity factor</t>
  </si>
  <si>
    <t>Cell 3 SSB_RP effect</t>
  </si>
  <si>
    <t>Cell 3 Es/Iot minimum</t>
  </si>
  <si>
    <t>Cell 3 SSB_RP minimum</t>
  </si>
  <si>
    <t>Cell 3 Es/Iot nominal</t>
  </si>
  <si>
    <t>Cell 3 Es/Iot maximum</t>
  </si>
  <si>
    <t>Cell 3 SSB_RP nominal</t>
  </si>
  <si>
    <t>Cell 3 SSB_RP maximum</t>
  </si>
  <si>
    <t>38.133 Table A.6.5.3.5.1-3, PCell Config 3+SCell Config 3</t>
  </si>
  <si>
    <t>38.133 Table A.6.5.3.5.1-3, PCell Config 1+SCell Config 3</t>
  </si>
  <si>
    <t>38.133 Table A.6.5.3.5.1-3, PCell Config 3+SCell Config 1</t>
  </si>
  <si>
    <t>Template is for 2 intra-frequency cells (cell1 and cell3), and cell 2 is inter-frequency</t>
  </si>
  <si>
    <t>Cell 3 on Freq 1</t>
  </si>
  <si>
    <t>38.133 Table B.2.3-1, NR_FDD_FR1_H, 15kHz</t>
  </si>
  <si>
    <t>38.133 Table 10.1.4.1.1-1, NR_FDD_FR1_H, 15kHz</t>
  </si>
  <si>
    <t>38.133 Table 10.1.4.1.1-1</t>
  </si>
  <si>
    <t>17.7.0</t>
  </si>
  <si>
    <t>A3 offset</t>
  </si>
  <si>
    <t>(Cell 2 SS-RSRP – Cell 1 SS-RSRP - A3 offset)</t>
  </si>
  <si>
    <t>(Cell 3 SS-RSRP – Cell 1 SS-RSRP - A3 offset)</t>
  </si>
  <si>
    <t xml:space="preserve">The Event A3 measurement report trigger requirement in TS 38.331 </t>
  </si>
  <si>
    <t>UE SS-RSRP relative accuracy, normal</t>
  </si>
  <si>
    <t>UE under Test</t>
  </si>
  <si>
    <t>UE meas (Cell 2 SS-RSRP – Cell 1 SS-RSRP - A3 offset) sens factor</t>
  </si>
  <si>
    <t>UE meas (Cell 2 SS-RSRP – Cell 1 SS-RSRP - A3 offset) effect</t>
  </si>
  <si>
    <t>UE meas (Cell 3 SS-RSRP – Cell 1 SS-RSRP - A3 offset) sens factor</t>
  </si>
  <si>
    <t>UE meas (Cell 3 SS-RSRP – Cell 1 SS-RSRP - A3 offset) effect</t>
  </si>
  <si>
    <t>UE meas SS-RSRP difference compared to threshold</t>
  </si>
  <si>
    <t>UE meas (Cell 2 SS-RSRP – Cell 1 SS-RSRP - A3 offset) minimum</t>
  </si>
  <si>
    <t>UE meas (Cell 2 SS-RSRP – Cell 1 SS-RSRP - A3 offset) nominal</t>
  </si>
  <si>
    <t>UE meas (Cell 2 SS-RSRP – Cell 1 SS-RSRP - A3 offset) maximum</t>
  </si>
  <si>
    <t>UE meas (Cell 3 SS-RSRP – Cell 1 SS-RSRP - A3 offset) minimum</t>
  </si>
  <si>
    <t>UE meas (Cell 3 SS-RSRP – Cell 1 SS-RSRP - A3 offset) nominal</t>
  </si>
  <si>
    <t>UE meas (Cell 3 SS-RSRP – Cell 1 SS-RSRP - A3 offset) maximum</t>
  </si>
  <si>
    <t>38.331 clause 5.5.4.4 Event A3 enter condition during T1</t>
  </si>
  <si>
    <t>38.133 Table B.2.3-1, normal</t>
  </si>
  <si>
    <t>38.133 Table 10.1.2.1.2-1, +/-2dB accuracy, normal</t>
  </si>
  <si>
    <t>38.133 Table 10.1.2.1.2-1</t>
  </si>
  <si>
    <t>38.133 Table 10.1.2.1.2-1, NR_FDD_FR1_H, 15kHz</t>
  </si>
  <si>
    <t>38.133 Table B.2.3-1, NR_FDD_FR1_H, 30 kHz</t>
  </si>
  <si>
    <t>38.133 Table 10.1.4.1.1-1, NR_FDD_FR1_H, 30 kHz</t>
  </si>
  <si>
    <t>38.133 Table 10.1.2.1.2-1, NR_FDD_FR1_H, 30kHz</t>
  </si>
  <si>
    <t>38.133 Table B.2.2-1, NR_FDD_FR1_H, 30 kHz</t>
  </si>
  <si>
    <t>Adapted from 38.533 RRM Test case 6.5.3.4, and 6.3.1.1</t>
  </si>
  <si>
    <t>Ref: TS 38.133 v16.16.0 clause A.6.5.3.5</t>
  </si>
  <si>
    <t>v16.16.0</t>
  </si>
  <si>
    <t>6.6.18.4</t>
    <phoneticPr fontId="2" type="noConversion"/>
  </si>
  <si>
    <t>18.0.0</t>
    <phoneticPr fontId="2" type="noConversion"/>
  </si>
  <si>
    <t>MediaTek</t>
    <phoneticPr fontId="2" type="noConversion"/>
  </si>
  <si>
    <t>v18.3.0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</si>
</sst>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0" tint="-0.249977111117893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5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7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177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176" fontId="4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1" fillId="0" borderId="7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76" fontId="4" fillId="0" borderId="6" xfId="1" applyNumberFormat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76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176" fontId="1" fillId="0" borderId="6" xfId="1" applyNumberFormat="1" applyFont="1" applyBorder="1" applyAlignment="1">
      <alignment horizontal="center"/>
    </xf>
    <xf numFmtId="177" fontId="1" fillId="0" borderId="9" xfId="1" applyNumberFormat="1" applyFont="1" applyBorder="1" applyAlignment="1">
      <alignment horizontal="center"/>
    </xf>
    <xf numFmtId="176" fontId="4" fillId="0" borderId="5" xfId="1" applyNumberFormat="1" applyFont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4" fillId="0" borderId="0" xfId="0" applyFont="1" applyAlignment="1">
      <alignment horizontal="center"/>
    </xf>
    <xf numFmtId="1" fontId="1" fillId="0" borderId="0" xfId="1" applyNumberFormat="1" applyFont="1" applyAlignment="1">
      <alignment horizontal="center"/>
    </xf>
    <xf numFmtId="2" fontId="9" fillId="7" borderId="0" xfId="1" applyNumberFormat="1" applyFont="1" applyFill="1" applyAlignment="1">
      <alignment horizontal="center"/>
    </xf>
    <xf numFmtId="1" fontId="9" fillId="0" borderId="0" xfId="1" applyNumberFormat="1" applyFont="1" applyAlignment="1">
      <alignment horizontal="center"/>
    </xf>
    <xf numFmtId="0" fontId="9" fillId="0" borderId="8" xfId="1" applyFont="1" applyBorder="1" applyAlignment="1">
      <alignment horizontal="center"/>
    </xf>
    <xf numFmtId="0" fontId="9" fillId="0" borderId="9" xfId="1" applyFont="1" applyBorder="1" applyAlignment="1"/>
    <xf numFmtId="0" fontId="0" fillId="0" borderId="8" xfId="0" applyBorder="1"/>
    <xf numFmtId="0" fontId="0" fillId="0" borderId="10" xfId="0" applyBorder="1" applyAlignment="1">
      <alignment horizontal="left"/>
    </xf>
    <xf numFmtId="0" fontId="9" fillId="0" borderId="10" xfId="1" applyFont="1" applyBorder="1" applyAlignment="1"/>
    <xf numFmtId="176" fontId="1" fillId="2" borderId="0" xfId="1" applyNumberFormat="1" applyFont="1" applyFill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4" fillId="2" borderId="0" xfId="1" applyNumberFormat="1" applyFont="1" applyFill="1" applyAlignment="1">
      <alignment horizontal="center"/>
    </xf>
    <xf numFmtId="0" fontId="1" fillId="2" borderId="6" xfId="1" applyFont="1" applyFill="1" applyBorder="1" applyAlignment="1">
      <alignment horizontal="center"/>
    </xf>
    <xf numFmtId="176" fontId="1" fillId="0" borderId="9" xfId="1" applyNumberFormat="1" applyFont="1" applyBorder="1" applyAlignment="1">
      <alignment horizontal="center"/>
    </xf>
    <xf numFmtId="176" fontId="1" fillId="0" borderId="11" xfId="1" applyNumberFormat="1" applyFont="1" applyBorder="1" applyAlignment="1">
      <alignment horizontal="center"/>
    </xf>
    <xf numFmtId="0" fontId="18" fillId="0" borderId="0" xfId="1" applyFont="1" applyAlignment="1"/>
    <xf numFmtId="178" fontId="9" fillId="0" borderId="0" xfId="1" applyNumberFormat="1" applyFont="1" applyAlignment="1">
      <alignment horizontal="center"/>
    </xf>
    <xf numFmtId="0" fontId="1" fillId="0" borderId="8" xfId="0" applyFont="1" applyBorder="1"/>
    <xf numFmtId="2" fontId="11" fillId="0" borderId="8" xfId="1" applyNumberFormat="1" applyFont="1" applyBorder="1" applyAlignment="1">
      <alignment horizontal="center"/>
    </xf>
    <xf numFmtId="2" fontId="11" fillId="0" borderId="9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0" fontId="14" fillId="0" borderId="0" xfId="1" applyFont="1" applyAlignment="1"/>
    <xf numFmtId="2" fontId="1" fillId="3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5" borderId="0" xfId="1" applyNumberFormat="1" applyFont="1" applyFill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4" fillId="0" borderId="9" xfId="1" applyFont="1" applyBorder="1" applyAlignment="1"/>
    <xf numFmtId="0" fontId="3" fillId="10" borderId="8" xfId="1" applyFont="1" applyFill="1" applyBorder="1" applyAlignment="1"/>
    <xf numFmtId="0" fontId="1" fillId="0" borderId="5" xfId="0" applyFont="1" applyBorder="1"/>
    <xf numFmtId="177" fontId="1" fillId="10" borderId="5" xfId="1" applyNumberFormat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11" borderId="0" xfId="1" applyNumberFormat="1" applyFont="1" applyFill="1" applyAlignment="1">
      <alignment horizontal="center"/>
    </xf>
    <xf numFmtId="0" fontId="7" fillId="0" borderId="5" xfId="1" applyFont="1" applyBorder="1" applyAlignment="1"/>
    <xf numFmtId="0" fontId="9" fillId="0" borderId="12" xfId="1" applyFont="1" applyBorder="1" applyAlignment="1"/>
    <xf numFmtId="0" fontId="0" fillId="2" borderId="6" xfId="1" applyFont="1" applyFill="1" applyBorder="1" applyAlignment="1">
      <alignment horizontal="center"/>
    </xf>
    <xf numFmtId="2" fontId="1" fillId="11" borderId="6" xfId="1" applyNumberFormat="1" applyFont="1" applyFill="1" applyBorder="1" applyAlignment="1">
      <alignment horizontal="center"/>
    </xf>
    <xf numFmtId="0" fontId="4" fillId="0" borderId="15" xfId="0" applyFont="1" applyBorder="1"/>
    <xf numFmtId="0" fontId="0" fillId="0" borderId="15" xfId="0" applyBorder="1"/>
    <xf numFmtId="0" fontId="4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9" fillId="0" borderId="16" xfId="1" applyFont="1" applyBorder="1" applyAlignment="1"/>
    <xf numFmtId="176" fontId="4" fillId="0" borderId="9" xfId="1" applyNumberFormat="1" applyFont="1" applyBorder="1" applyAlignment="1">
      <alignment horizontal="center"/>
    </xf>
    <xf numFmtId="176" fontId="1" fillId="0" borderId="8" xfId="1" applyNumberFormat="1" applyFont="1" applyBorder="1" applyAlignment="1">
      <alignment horizontal="center"/>
    </xf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176" fontId="4" fillId="0" borderId="11" xfId="1" applyNumberFormat="1" applyFont="1" applyBorder="1" applyAlignment="1">
      <alignment horizontal="center"/>
    </xf>
    <xf numFmtId="0" fontId="9" fillId="11" borderId="7" xfId="1" applyFont="1" applyFill="1" applyBorder="1" applyAlignment="1"/>
    <xf numFmtId="0" fontId="9" fillId="11" borderId="0" xfId="1" applyFont="1" applyFill="1" applyAlignment="1"/>
    <xf numFmtId="0" fontId="9" fillId="11" borderId="6" xfId="1" applyFont="1" applyFill="1" applyBorder="1" applyAlignment="1"/>
    <xf numFmtId="0" fontId="1" fillId="11" borderId="7" xfId="1" applyFont="1" applyFill="1" applyBorder="1" applyAlignment="1">
      <alignment horizontal="center"/>
    </xf>
    <xf numFmtId="176" fontId="1" fillId="11" borderId="0" xfId="1" applyNumberFormat="1" applyFont="1" applyFill="1" applyAlignment="1">
      <alignment horizontal="center"/>
    </xf>
    <xf numFmtId="176" fontId="1" fillId="11" borderId="6" xfId="1" applyNumberFormat="1" applyFont="1" applyFill="1" applyBorder="1" applyAlignment="1">
      <alignment horizontal="center"/>
    </xf>
    <xf numFmtId="2" fontId="4" fillId="11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0" fontId="9" fillId="11" borderId="0" xfId="1" applyFont="1" applyFill="1" applyAlignment="1">
      <alignment horizontal="center"/>
    </xf>
    <xf numFmtId="0" fontId="9" fillId="11" borderId="6" xfId="1" applyFont="1" applyFill="1" applyBorder="1" applyAlignment="1">
      <alignment horizontal="center"/>
    </xf>
    <xf numFmtId="0" fontId="0" fillId="0" borderId="5" xfId="0" applyBorder="1"/>
    <xf numFmtId="0" fontId="0" fillId="0" borderId="7" xfId="0" applyBorder="1"/>
    <xf numFmtId="177" fontId="1" fillId="10" borderId="0" xfId="1" applyNumberFormat="1" applyFont="1" applyFill="1" applyAlignment="1">
      <alignment horizontal="center"/>
    </xf>
    <xf numFmtId="177" fontId="1" fillId="10" borderId="9" xfId="1" applyNumberFormat="1" applyFont="1" applyFill="1" applyBorder="1" applyAlignment="1">
      <alignment horizontal="center"/>
    </xf>
    <xf numFmtId="0" fontId="9" fillId="0" borderId="8" xfId="1" applyFont="1" applyBorder="1" applyAlignment="1"/>
    <xf numFmtId="0" fontId="0" fillId="0" borderId="3" xfId="0" applyBorder="1" applyAlignment="1">
      <alignment horizontal="center"/>
    </xf>
    <xf numFmtId="0" fontId="4" fillId="0" borderId="0" xfId="1" applyFont="1" applyAlignment="1"/>
    <xf numFmtId="0" fontId="19" fillId="11" borderId="7" xfId="1" applyFont="1" applyFill="1" applyBorder="1" applyAlignment="1">
      <alignment horizontal="center"/>
    </xf>
    <xf numFmtId="176" fontId="1" fillId="11" borderId="5" xfId="1" applyNumberFormat="1" applyFont="1" applyFill="1" applyBorder="1" applyAlignment="1">
      <alignment horizontal="center"/>
    </xf>
    <xf numFmtId="2" fontId="4" fillId="11" borderId="0" xfId="1" applyNumberFormat="1" applyFont="1" applyFill="1" applyAlignment="1">
      <alignment horizontal="center"/>
    </xf>
    <xf numFmtId="2" fontId="4" fillId="11" borderId="6" xfId="1" applyNumberFormat="1" applyFont="1" applyFill="1" applyBorder="1" applyAlignment="1">
      <alignment horizontal="center"/>
    </xf>
    <xf numFmtId="176" fontId="4" fillId="11" borderId="6" xfId="1" applyNumberFormat="1" applyFont="1" applyFill="1" applyBorder="1" applyAlignment="1">
      <alignment horizontal="center"/>
    </xf>
    <xf numFmtId="0" fontId="2" fillId="0" borderId="0" xfId="1" applyFont="1" applyAlignment="1"/>
    <xf numFmtId="2" fontId="1" fillId="11" borderId="5" xfId="1" applyNumberFormat="1" applyFont="1" applyFill="1" applyBorder="1" applyAlignment="1">
      <alignment horizontal="center"/>
    </xf>
    <xf numFmtId="2" fontId="1" fillId="11" borderId="0" xfId="1" applyNumberFormat="1" applyFont="1" applyFill="1" applyAlignment="1"/>
    <xf numFmtId="2" fontId="1" fillId="11" borderId="6" xfId="1" applyNumberFormat="1" applyFont="1" applyFill="1" applyBorder="1" applyAlignment="1"/>
    <xf numFmtId="2" fontId="1" fillId="11" borderId="7" xfId="1" applyNumberFormat="1" applyFont="1" applyFill="1" applyBorder="1" applyAlignment="1">
      <alignment horizontal="center"/>
    </xf>
    <xf numFmtId="2" fontId="1" fillId="11" borderId="5" xfId="1" applyNumberFormat="1" applyFont="1" applyFill="1" applyBorder="1" applyAlignment="1"/>
    <xf numFmtId="2" fontId="19" fillId="11" borderId="0" xfId="1" applyNumberFormat="1" applyFont="1" applyFill="1" applyAlignment="1">
      <alignment horizontal="center"/>
    </xf>
    <xf numFmtId="2" fontId="19" fillId="11" borderId="5" xfId="1" applyNumberFormat="1" applyFont="1" applyFill="1" applyBorder="1" applyAlignment="1"/>
    <xf numFmtId="2" fontId="19" fillId="11" borderId="0" xfId="1" applyNumberFormat="1" applyFont="1" applyFill="1" applyAlignment="1"/>
    <xf numFmtId="2" fontId="19" fillId="11" borderId="6" xfId="1" applyNumberFormat="1" applyFont="1" applyFill="1" applyBorder="1" applyAlignment="1"/>
    <xf numFmtId="2" fontId="19" fillId="11" borderId="7" xfId="1" applyNumberFormat="1" applyFont="1" applyFill="1" applyBorder="1" applyAlignment="1">
      <alignment horizontal="center"/>
    </xf>
    <xf numFmtId="0" fontId="19" fillId="11" borderId="0" xfId="1" applyFont="1" applyFill="1" applyAlignment="1"/>
    <xf numFmtId="0" fontId="19" fillId="11" borderId="5" xfId="1" applyFont="1" applyFill="1" applyBorder="1" applyAlignment="1"/>
    <xf numFmtId="0" fontId="19" fillId="11" borderId="6" xfId="1" applyFont="1" applyFill="1" applyBorder="1" applyAlignment="1"/>
    <xf numFmtId="0" fontId="19" fillId="11" borderId="7" xfId="1" applyFont="1" applyFill="1" applyBorder="1" applyAlignment="1"/>
    <xf numFmtId="2" fontId="1" fillId="6" borderId="6" xfId="1" applyNumberFormat="1" applyFont="1" applyFill="1" applyBorder="1" applyAlignment="1">
      <alignment horizontal="center"/>
    </xf>
    <xf numFmtId="2" fontId="9" fillId="11" borderId="0" xfId="1" applyNumberFormat="1" applyFont="1" applyFill="1" applyAlignment="1">
      <alignment horizontal="center"/>
    </xf>
    <xf numFmtId="2" fontId="9" fillId="11" borderId="5" xfId="1" applyNumberFormat="1" applyFont="1" applyFill="1" applyBorder="1" applyAlignment="1">
      <alignment horizontal="center"/>
    </xf>
    <xf numFmtId="2" fontId="9" fillId="11" borderId="6" xfId="1" applyNumberFormat="1" applyFont="1" applyFill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11" fillId="0" borderId="13" xfId="1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14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D18" sqref="D18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1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2" spans="1:8" ht="13.5" thickBot="1" x14ac:dyDescent="0.25"/>
    <row r="3" spans="1:8" ht="13.5" thickBot="1" x14ac:dyDescent="0.25">
      <c r="A3" s="183" t="s">
        <v>31</v>
      </c>
      <c r="B3" s="184" t="s">
        <v>127</v>
      </c>
    </row>
    <row r="4" spans="1:8" ht="13.5" thickBot="1" x14ac:dyDescent="0.25">
      <c r="A4" s="183"/>
      <c r="B4" s="184" t="s">
        <v>159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ht="13.5" thickBot="1" x14ac:dyDescent="0.25">
      <c r="H10"/>
    </row>
    <row r="11" spans="1:8" ht="13.5" thickBot="1" x14ac:dyDescent="0.25">
      <c r="A11" s="184"/>
      <c r="B11" s="184"/>
      <c r="C11" s="183" t="s">
        <v>16</v>
      </c>
      <c r="D11" s="185">
        <v>38.133000000000003</v>
      </c>
      <c r="E11" s="185">
        <v>38.533000000000001</v>
      </c>
      <c r="F11" s="183" t="s">
        <v>17</v>
      </c>
      <c r="H11"/>
    </row>
    <row r="12" spans="1:8" ht="13.5" thickBot="1" x14ac:dyDescent="0.25">
      <c r="A12" s="183" t="s">
        <v>15</v>
      </c>
      <c r="B12" s="184" t="s">
        <v>33</v>
      </c>
      <c r="C12" s="184" t="s">
        <v>110</v>
      </c>
      <c r="D12" s="186" t="s">
        <v>161</v>
      </c>
      <c r="E12" s="186" t="s">
        <v>132</v>
      </c>
      <c r="F12" s="184" t="s">
        <v>111</v>
      </c>
      <c r="H12"/>
    </row>
    <row r="13" spans="1:8" ht="13.5" thickBot="1" x14ac:dyDescent="0.25">
      <c r="C13" s="184" t="s">
        <v>162</v>
      </c>
      <c r="D13" s="186" t="s">
        <v>165</v>
      </c>
      <c r="E13" s="186" t="s">
        <v>163</v>
      </c>
      <c r="F13" s="184" t="s">
        <v>164</v>
      </c>
      <c r="H13"/>
    </row>
    <row r="14" spans="1:8" x14ac:dyDescent="0.2">
      <c r="D14"/>
      <c r="E14"/>
      <c r="F14"/>
      <c r="H14"/>
    </row>
    <row r="15" spans="1:8" x14ac:dyDescent="0.2">
      <c r="D15"/>
      <c r="E15"/>
      <c r="F15"/>
      <c r="H15"/>
    </row>
    <row r="16" spans="1:8" x14ac:dyDescent="0.2">
      <c r="D16"/>
      <c r="E16"/>
      <c r="F16"/>
      <c r="H16"/>
    </row>
    <row r="17" spans="4:8" x14ac:dyDescent="0.2">
      <c r="D17"/>
      <c r="E17"/>
      <c r="F17"/>
      <c r="H17"/>
    </row>
    <row r="18" spans="4:8" x14ac:dyDescent="0.2">
      <c r="H18"/>
    </row>
    <row r="19" spans="4:8" x14ac:dyDescent="0.2">
      <c r="F19"/>
      <c r="H19"/>
    </row>
    <row r="20" spans="4:8" x14ac:dyDescent="0.2">
      <c r="F20"/>
      <c r="H20"/>
    </row>
    <row r="21" spans="4:8" x14ac:dyDescent="0.2">
      <c r="F21"/>
      <c r="H21"/>
    </row>
    <row r="22" spans="4:8" x14ac:dyDescent="0.2">
      <c r="F22"/>
      <c r="H22"/>
    </row>
    <row r="23" spans="4:8" x14ac:dyDescent="0.2">
      <c r="F23"/>
      <c r="H23"/>
    </row>
    <row r="24" spans="4:8" x14ac:dyDescent="0.2">
      <c r="F24"/>
      <c r="H24"/>
    </row>
    <row r="25" spans="4:8" x14ac:dyDescent="0.2">
      <c r="F25"/>
      <c r="H25"/>
    </row>
    <row r="26" spans="4:8" x14ac:dyDescent="0.2">
      <c r="F26"/>
      <c r="H26"/>
    </row>
    <row r="27" spans="4:8" x14ac:dyDescent="0.2">
      <c r="F27"/>
      <c r="H27"/>
    </row>
    <row r="28" spans="4:8" x14ac:dyDescent="0.2">
      <c r="F28"/>
      <c r="H28"/>
    </row>
    <row r="29" spans="4:8" x14ac:dyDescent="0.2">
      <c r="F29"/>
      <c r="H29"/>
    </row>
    <row r="30" spans="4:8" x14ac:dyDescent="0.2">
      <c r="F30"/>
      <c r="H30"/>
    </row>
    <row r="31" spans="4:8" x14ac:dyDescent="0.2">
      <c r="F31"/>
      <c r="H31"/>
    </row>
    <row r="32" spans="4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43"/>
  <sheetViews>
    <sheetView zoomScale="81" zoomScaleNormal="81" workbookViewId="0">
      <pane xSplit="26130"/>
      <selection activeCell="A10" sqref="A10"/>
      <selection pane="topRight" activeCell="H78" sqref="H78"/>
    </sheetView>
  </sheetViews>
  <sheetFormatPr defaultColWidth="10.7109375" defaultRowHeight="12.75" x14ac:dyDescent="0.2"/>
  <cols>
    <col min="1" max="1" width="40.42578125" style="6" customWidth="1"/>
    <col min="2" max="25" width="10.7109375" style="6"/>
    <col min="26" max="26" width="57" style="6" customWidth="1"/>
    <col min="27" max="16384" width="10.7109375" style="6"/>
  </cols>
  <sheetData>
    <row r="1" spans="1:26" ht="13.5" thickBot="1" x14ac:dyDescent="0.25"/>
    <row r="2" spans="1:26" x14ac:dyDescent="0.2">
      <c r="A2" s="7" t="s">
        <v>11</v>
      </c>
      <c r="B2" s="8"/>
      <c r="C2" s="144" t="s">
        <v>34</v>
      </c>
      <c r="D2" s="240" t="s">
        <v>60</v>
      </c>
      <c r="E2" s="241"/>
      <c r="F2" s="242"/>
      <c r="G2" s="240" t="s">
        <v>73</v>
      </c>
      <c r="H2" s="241"/>
      <c r="I2" s="242"/>
      <c r="J2" s="240" t="s">
        <v>67</v>
      </c>
      <c r="K2" s="241"/>
      <c r="L2" s="242"/>
      <c r="M2" s="240" t="s">
        <v>74</v>
      </c>
      <c r="N2" s="241"/>
      <c r="O2" s="242"/>
      <c r="P2" s="240" t="s">
        <v>128</v>
      </c>
      <c r="Q2" s="241"/>
      <c r="R2" s="242"/>
      <c r="S2" s="212"/>
      <c r="T2" s="212"/>
      <c r="U2" s="201"/>
      <c r="V2" s="65"/>
      <c r="W2" s="65"/>
      <c r="X2" s="65"/>
      <c r="Y2" s="65"/>
      <c r="Z2" s="11" t="s">
        <v>0</v>
      </c>
    </row>
    <row r="3" spans="1:26" x14ac:dyDescent="0.2">
      <c r="A3" s="24"/>
      <c r="B3" s="47"/>
      <c r="C3" s="107"/>
      <c r="D3" s="14" t="s">
        <v>50</v>
      </c>
      <c r="E3" s="15" t="s">
        <v>51</v>
      </c>
      <c r="F3" s="88" t="s">
        <v>61</v>
      </c>
      <c r="G3" s="14" t="s">
        <v>50</v>
      </c>
      <c r="H3" s="15" t="s">
        <v>51</v>
      </c>
      <c r="I3" s="88" t="s">
        <v>61</v>
      </c>
      <c r="J3" s="14" t="s">
        <v>50</v>
      </c>
      <c r="K3" s="15" t="s">
        <v>51</v>
      </c>
      <c r="L3" s="88" t="s">
        <v>61</v>
      </c>
      <c r="M3" s="14" t="s">
        <v>50</v>
      </c>
      <c r="N3" s="15" t="s">
        <v>51</v>
      </c>
      <c r="O3" s="88" t="s">
        <v>61</v>
      </c>
      <c r="P3" s="14" t="s">
        <v>50</v>
      </c>
      <c r="Q3" s="15" t="s">
        <v>51</v>
      </c>
      <c r="R3" s="88" t="s">
        <v>61</v>
      </c>
      <c r="S3" s="145"/>
      <c r="T3" s="145"/>
      <c r="U3" s="88"/>
      <c r="V3" s="15"/>
      <c r="W3" s="15"/>
      <c r="X3" s="15"/>
      <c r="Y3" s="15"/>
      <c r="Z3" s="89"/>
    </row>
    <row r="4" spans="1:26" x14ac:dyDescent="0.2">
      <c r="A4" s="12"/>
      <c r="B4" s="13" t="s">
        <v>1</v>
      </c>
      <c r="C4" s="13"/>
      <c r="D4" s="60"/>
      <c r="E4" s="22"/>
      <c r="F4" s="82"/>
      <c r="G4" s="60"/>
      <c r="H4" s="22"/>
      <c r="I4" s="82"/>
      <c r="J4" s="60"/>
      <c r="K4" s="22"/>
      <c r="L4" s="82"/>
      <c r="M4" s="60"/>
      <c r="N4" s="22"/>
      <c r="O4" s="82"/>
      <c r="P4" s="60"/>
      <c r="Q4" s="22"/>
      <c r="R4" s="82"/>
      <c r="S4" s="22"/>
      <c r="T4" s="22"/>
      <c r="U4" s="82"/>
      <c r="V4" s="15"/>
      <c r="W4" s="15"/>
      <c r="X4" s="15"/>
      <c r="Y4" s="15"/>
      <c r="Z4" s="44"/>
    </row>
    <row r="5" spans="1:26" x14ac:dyDescent="0.2">
      <c r="A5" s="81" t="s">
        <v>35</v>
      </c>
      <c r="B5" s="82" t="s">
        <v>36</v>
      </c>
      <c r="C5" s="13"/>
      <c r="D5" s="139">
        <v>15</v>
      </c>
      <c r="E5" s="146">
        <f t="shared" ref="E5:F7" si="0">$D5</f>
        <v>15</v>
      </c>
      <c r="F5" s="111">
        <f t="shared" si="0"/>
        <v>15</v>
      </c>
      <c r="G5" s="60"/>
      <c r="H5" s="22"/>
      <c r="I5" s="82"/>
      <c r="J5" s="139">
        <v>15</v>
      </c>
      <c r="K5" s="146">
        <f t="shared" ref="K5:L7" si="1">$J5</f>
        <v>15</v>
      </c>
      <c r="L5" s="111">
        <f t="shared" si="1"/>
        <v>15</v>
      </c>
      <c r="M5" s="60"/>
      <c r="N5" s="22"/>
      <c r="O5" s="82"/>
      <c r="P5" s="60"/>
      <c r="Q5" s="22"/>
      <c r="R5" s="82"/>
      <c r="S5" s="22"/>
      <c r="T5" s="22"/>
      <c r="U5" s="82"/>
      <c r="V5" s="27"/>
      <c r="W5" s="27"/>
      <c r="X5" s="27"/>
      <c r="Y5" s="15"/>
      <c r="Z5" s="19" t="s">
        <v>112</v>
      </c>
    </row>
    <row r="6" spans="1:26" x14ac:dyDescent="0.2">
      <c r="A6" s="81" t="s">
        <v>37</v>
      </c>
      <c r="B6" s="83" t="s">
        <v>38</v>
      </c>
      <c r="C6" s="13"/>
      <c r="D6" s="139">
        <v>10</v>
      </c>
      <c r="E6" s="146">
        <f t="shared" si="0"/>
        <v>10</v>
      </c>
      <c r="F6" s="111">
        <f t="shared" si="0"/>
        <v>10</v>
      </c>
      <c r="G6" s="60"/>
      <c r="H6" s="22"/>
      <c r="I6" s="82"/>
      <c r="J6" s="139">
        <v>10</v>
      </c>
      <c r="K6" s="146">
        <f t="shared" si="1"/>
        <v>10</v>
      </c>
      <c r="L6" s="111">
        <f t="shared" si="1"/>
        <v>10</v>
      </c>
      <c r="M6" s="60"/>
      <c r="N6" s="22"/>
      <c r="O6" s="82"/>
      <c r="P6" s="60"/>
      <c r="Q6" s="22"/>
      <c r="R6" s="82"/>
      <c r="S6" s="22"/>
      <c r="T6" s="22"/>
      <c r="U6" s="82"/>
      <c r="V6" s="27"/>
      <c r="W6" s="27"/>
      <c r="X6" s="27"/>
      <c r="Y6" s="15"/>
      <c r="Z6" s="19" t="s">
        <v>112</v>
      </c>
    </row>
    <row r="7" spans="1:26" x14ac:dyDescent="0.2">
      <c r="A7" s="17" t="s">
        <v>39</v>
      </c>
      <c r="B7" s="18" t="s">
        <v>2</v>
      </c>
      <c r="C7" s="18"/>
      <c r="D7" s="108">
        <v>-98</v>
      </c>
      <c r="E7" s="21">
        <f t="shared" si="0"/>
        <v>-98</v>
      </c>
      <c r="F7" s="101">
        <f t="shared" si="0"/>
        <v>-98</v>
      </c>
      <c r="G7" s="110"/>
      <c r="H7" s="20"/>
      <c r="I7" s="105"/>
      <c r="J7" s="108">
        <v>-98</v>
      </c>
      <c r="K7" s="21">
        <f t="shared" si="1"/>
        <v>-98</v>
      </c>
      <c r="L7" s="101">
        <f t="shared" si="1"/>
        <v>-98</v>
      </c>
      <c r="M7" s="110"/>
      <c r="N7" s="20"/>
      <c r="O7" s="105"/>
      <c r="P7" s="110"/>
      <c r="Q7" s="20"/>
      <c r="R7" s="105"/>
      <c r="S7" s="20"/>
      <c r="T7" s="20"/>
      <c r="U7" s="105"/>
      <c r="V7" s="27"/>
      <c r="W7" s="27"/>
      <c r="X7" s="27"/>
      <c r="Y7" s="16"/>
      <c r="Z7" s="19" t="s">
        <v>113</v>
      </c>
    </row>
    <row r="8" spans="1:26" x14ac:dyDescent="0.2">
      <c r="A8" s="17" t="s">
        <v>3</v>
      </c>
      <c r="B8" s="18" t="s">
        <v>4</v>
      </c>
      <c r="C8" s="18"/>
      <c r="D8" s="64"/>
      <c r="E8" s="16"/>
      <c r="F8" s="18"/>
      <c r="G8" s="108">
        <v>8</v>
      </c>
      <c r="H8" s="147">
        <v>8</v>
      </c>
      <c r="I8" s="109">
        <v>8</v>
      </c>
      <c r="J8" s="64"/>
      <c r="K8" s="16"/>
      <c r="L8" s="18"/>
      <c r="M8" s="108">
        <v>8</v>
      </c>
      <c r="N8" s="147">
        <v>8</v>
      </c>
      <c r="O8" s="109">
        <v>8</v>
      </c>
      <c r="P8" s="108">
        <v>8</v>
      </c>
      <c r="Q8" s="147">
        <v>8</v>
      </c>
      <c r="R8" s="109">
        <v>8</v>
      </c>
      <c r="S8" s="20"/>
      <c r="T8" s="20"/>
      <c r="U8" s="105"/>
      <c r="V8" s="16"/>
      <c r="W8" s="16"/>
      <c r="X8" s="16"/>
      <c r="Y8" s="16"/>
      <c r="Z8" s="19" t="s">
        <v>113</v>
      </c>
    </row>
    <row r="9" spans="1:26" x14ac:dyDescent="0.2">
      <c r="A9" s="17" t="s">
        <v>48</v>
      </c>
      <c r="B9" s="18"/>
      <c r="C9" s="18"/>
      <c r="D9" s="64"/>
      <c r="E9" s="16"/>
      <c r="F9" s="18"/>
      <c r="G9" s="140">
        <v>52</v>
      </c>
      <c r="H9" s="148">
        <f>$G9</f>
        <v>52</v>
      </c>
      <c r="I9" s="112">
        <f>$G9</f>
        <v>52</v>
      </c>
      <c r="J9" s="64"/>
      <c r="K9" s="16"/>
      <c r="L9" s="18"/>
      <c r="M9" s="140">
        <v>52</v>
      </c>
      <c r="N9" s="148">
        <f>$M9</f>
        <v>52</v>
      </c>
      <c r="O9" s="112">
        <f>$M9</f>
        <v>52</v>
      </c>
      <c r="P9" s="140">
        <v>52</v>
      </c>
      <c r="Q9" s="148">
        <f>$P9</f>
        <v>52</v>
      </c>
      <c r="R9" s="112">
        <f>$P9</f>
        <v>52</v>
      </c>
      <c r="S9" s="148"/>
      <c r="T9" s="148"/>
      <c r="U9" s="112"/>
      <c r="V9" s="16"/>
      <c r="W9" s="16"/>
      <c r="X9" s="16"/>
      <c r="Y9" s="16"/>
      <c r="Z9" s="141" t="s">
        <v>114</v>
      </c>
    </row>
    <row r="10" spans="1:26" ht="13.5" thickBot="1" x14ac:dyDescent="0.25">
      <c r="A10" s="173" t="s">
        <v>160</v>
      </c>
      <c r="B10" s="66"/>
      <c r="C10" s="84"/>
      <c r="D10" s="149"/>
      <c r="E10" s="84"/>
      <c r="F10" s="66"/>
      <c r="G10" s="149"/>
      <c r="H10" s="84"/>
      <c r="I10" s="66"/>
      <c r="J10" s="149"/>
      <c r="K10" s="84"/>
      <c r="L10" s="66"/>
      <c r="M10" s="149"/>
      <c r="N10" s="84"/>
      <c r="O10" s="66"/>
      <c r="P10" s="149"/>
      <c r="Q10" s="84"/>
      <c r="R10" s="66"/>
      <c r="S10" s="84"/>
      <c r="T10" s="84"/>
      <c r="U10" s="66"/>
      <c r="V10" s="150"/>
      <c r="W10" s="150"/>
      <c r="X10" s="150"/>
      <c r="Y10" s="150"/>
      <c r="Z10" s="73"/>
    </row>
    <row r="11" spans="1:26" x14ac:dyDescent="0.2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20"/>
      <c r="P11" s="20"/>
      <c r="Q11" s="20"/>
      <c r="R11" s="20"/>
      <c r="S11" s="20"/>
      <c r="T11" s="20"/>
      <c r="U11" s="20"/>
      <c r="Z11" s="48"/>
    </row>
    <row r="12" spans="1:26" ht="13.5" thickBot="1" x14ac:dyDescent="0.25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21"/>
      <c r="P12" s="21"/>
      <c r="Q12" s="21"/>
      <c r="R12" s="21"/>
      <c r="S12" s="21"/>
      <c r="T12" s="21"/>
      <c r="U12" s="21"/>
      <c r="V12" s="16"/>
      <c r="W12" s="16"/>
      <c r="X12" s="16"/>
      <c r="Y12" s="16"/>
    </row>
    <row r="13" spans="1:26" x14ac:dyDescent="0.2">
      <c r="A13" s="7" t="s">
        <v>20</v>
      </c>
      <c r="B13" s="23"/>
      <c r="C13" s="23"/>
      <c r="D13" s="240" t="s">
        <v>60</v>
      </c>
      <c r="E13" s="241"/>
      <c r="F13" s="242"/>
      <c r="G13" s="240" t="s">
        <v>75</v>
      </c>
      <c r="H13" s="241"/>
      <c r="I13" s="242"/>
      <c r="J13" s="240" t="s">
        <v>67</v>
      </c>
      <c r="K13" s="241"/>
      <c r="L13" s="242"/>
      <c r="M13" s="240" t="s">
        <v>74</v>
      </c>
      <c r="N13" s="241"/>
      <c r="O13" s="242"/>
      <c r="P13" s="240" t="s">
        <v>128</v>
      </c>
      <c r="Q13" s="241"/>
      <c r="R13" s="242"/>
      <c r="S13" s="212"/>
      <c r="T13" s="212"/>
      <c r="U13" s="201"/>
      <c r="V13" s="9"/>
      <c r="W13" s="9"/>
      <c r="X13" s="9"/>
      <c r="Y13" s="9"/>
      <c r="Z13" s="11" t="s">
        <v>0</v>
      </c>
    </row>
    <row r="14" spans="1:26" x14ac:dyDescent="0.2">
      <c r="A14" s="24"/>
      <c r="B14" s="18"/>
      <c r="C14" s="18"/>
      <c r="D14" s="14" t="s">
        <v>50</v>
      </c>
      <c r="E14" s="15" t="s">
        <v>51</v>
      </c>
      <c r="F14" s="88" t="s">
        <v>61</v>
      </c>
      <c r="G14" s="14" t="s">
        <v>50</v>
      </c>
      <c r="H14" s="15" t="s">
        <v>51</v>
      </c>
      <c r="I14" s="88" t="s">
        <v>61</v>
      </c>
      <c r="J14" s="14" t="s">
        <v>50</v>
      </c>
      <c r="K14" s="15" t="s">
        <v>51</v>
      </c>
      <c r="L14" s="88" t="s">
        <v>61</v>
      </c>
      <c r="M14" s="14" t="s">
        <v>50</v>
      </c>
      <c r="N14" s="15" t="s">
        <v>51</v>
      </c>
      <c r="O14" s="88" t="s">
        <v>61</v>
      </c>
      <c r="P14" s="14" t="s">
        <v>50</v>
      </c>
      <c r="Q14" s="15" t="s">
        <v>51</v>
      </c>
      <c r="R14" s="88" t="s">
        <v>61</v>
      </c>
      <c r="S14" s="145"/>
      <c r="T14" s="145"/>
      <c r="U14" s="88"/>
      <c r="V14" s="16"/>
      <c r="W14" s="16"/>
      <c r="X14" s="16"/>
      <c r="Y14" s="16"/>
      <c r="Z14" s="89"/>
    </row>
    <row r="15" spans="1:26" x14ac:dyDescent="0.2">
      <c r="A15" s="17" t="s">
        <v>21</v>
      </c>
      <c r="B15" s="18" t="s">
        <v>42</v>
      </c>
      <c r="C15" s="18"/>
      <c r="D15" s="113">
        <f>(10^12)*(10^-3)*(D5/15)*10^(D7/10)</f>
        <v>0.15848931924611098</v>
      </c>
      <c r="E15" s="25">
        <f>(10^12)*(10^-3)*(E5/15)*10^(E7/10)</f>
        <v>0.15848931924611098</v>
      </c>
      <c r="F15" s="104">
        <f>(10^12)*(10^-3)*(F5/15)*10^(F7/10)</f>
        <v>0.15848931924611098</v>
      </c>
      <c r="G15" s="113">
        <f>(10^12)*(10^-3)*(D5/15)*10^((D7+G8)/10)</f>
        <v>1</v>
      </c>
      <c r="H15" s="25">
        <f>(10^12)*(10^-3)*(E5/15)*10^((E7+H8)/10)</f>
        <v>1</v>
      </c>
      <c r="I15" s="104">
        <f>(10^12)*(10^-3)*(F5/15)*10^((F7+I8)/10)</f>
        <v>1</v>
      </c>
      <c r="J15" s="113">
        <f>(10^12)*(10^-3)*(J5/15)*10^(J7/10)</f>
        <v>0.15848931924611098</v>
      </c>
      <c r="K15" s="25">
        <f>(10^12)*(10^-3)*(K5/15)*10^(K7/10)</f>
        <v>0.15848931924611098</v>
      </c>
      <c r="L15" s="104">
        <f>(10^12)*(10^-3)*(L5/15)*10^(L7/10)</f>
        <v>0.15848931924611098</v>
      </c>
      <c r="M15" s="113">
        <f>(10^12)*(10^-3)*(J5/15)*10^((J7+M8)/10)</f>
        <v>1</v>
      </c>
      <c r="N15" s="25">
        <f>(10^12)*(10^-3)*(K5/15)*10^((K7+N8)/10)</f>
        <v>1</v>
      </c>
      <c r="O15" s="104">
        <f>(10^12)*(10^-3)*(L5/15)*10^((L7+O8)/10)</f>
        <v>1</v>
      </c>
      <c r="P15" s="113">
        <f>(10^12)*(10^-3)*(D5/15)*10^((D7+P8)/10)</f>
        <v>1</v>
      </c>
      <c r="Q15" s="25">
        <f>(10^12)*(10^-3)*(E5/15)*10^((E7+Q8)/10)</f>
        <v>1</v>
      </c>
      <c r="R15" s="104">
        <f>(10^12)*(10^-3)*(F5/15)*10^((F7+R8)/10)</f>
        <v>1</v>
      </c>
      <c r="S15" s="25"/>
      <c r="T15" s="25"/>
      <c r="U15" s="104"/>
      <c r="V15" s="25"/>
      <c r="W15" s="25"/>
      <c r="X15" s="25"/>
      <c r="Y15" s="25"/>
      <c r="Z15" s="19" t="s">
        <v>52</v>
      </c>
    </row>
    <row r="16" spans="1:26" x14ac:dyDescent="0.2">
      <c r="A16" s="26" t="s">
        <v>53</v>
      </c>
      <c r="B16" s="18" t="s">
        <v>4</v>
      </c>
      <c r="C16" s="18"/>
      <c r="D16" s="64"/>
      <c r="E16" s="16"/>
      <c r="F16" s="18"/>
      <c r="G16" s="38">
        <f>10*LOG(G15/D15)</f>
        <v>8.0000000000000089</v>
      </c>
      <c r="H16" s="21">
        <f>10*LOG(H15/E15)</f>
        <v>8.0000000000000089</v>
      </c>
      <c r="I16" s="101">
        <f>10*LOG(I15/F15)</f>
        <v>8.0000000000000089</v>
      </c>
      <c r="J16" s="64"/>
      <c r="K16" s="16"/>
      <c r="L16" s="18"/>
      <c r="M16" s="38">
        <f>10*LOG(M15/J15)</f>
        <v>8.0000000000000089</v>
      </c>
      <c r="N16" s="21">
        <f>10*LOG(N15/K15)</f>
        <v>8.0000000000000089</v>
      </c>
      <c r="O16" s="101">
        <f>10*LOG(O15/L15)</f>
        <v>8.0000000000000089</v>
      </c>
      <c r="P16" s="38">
        <f>10*LOG(P15/D15)</f>
        <v>8.0000000000000089</v>
      </c>
      <c r="Q16" s="21">
        <f>10*LOG(Q15/E15)</f>
        <v>8.0000000000000089</v>
      </c>
      <c r="R16" s="101">
        <f>10*LOG(R15/F15)</f>
        <v>8.0000000000000089</v>
      </c>
      <c r="S16" s="21"/>
      <c r="T16" s="21"/>
      <c r="U16" s="101"/>
      <c r="V16" s="20"/>
      <c r="W16" s="20"/>
      <c r="X16" s="20"/>
      <c r="Y16" s="20"/>
      <c r="Z16" s="19" t="s">
        <v>54</v>
      </c>
    </row>
    <row r="17" spans="1:26" x14ac:dyDescent="0.2">
      <c r="A17" s="116" t="s">
        <v>56</v>
      </c>
      <c r="B17" s="18" t="s">
        <v>40</v>
      </c>
      <c r="C17" s="18"/>
      <c r="D17" s="64"/>
      <c r="E17" s="16"/>
      <c r="F17" s="18"/>
      <c r="G17" s="110">
        <f>D7+G8+10*LOG(D5/15)</f>
        <v>-90</v>
      </c>
      <c r="H17" s="20">
        <f>E7+H8+10*LOG(E5/15)</f>
        <v>-90</v>
      </c>
      <c r="I17" s="105">
        <f>F7+I8+10*LOG(F5/15)</f>
        <v>-90</v>
      </c>
      <c r="J17" s="64"/>
      <c r="K17" s="16"/>
      <c r="L17" s="18"/>
      <c r="M17" s="110">
        <f>J7+M8+10*LOG(J5/15)</f>
        <v>-90</v>
      </c>
      <c r="N17" s="20">
        <f>K7+N8+10*LOG(K5/15)</f>
        <v>-90</v>
      </c>
      <c r="O17" s="105">
        <f>L7+O8+10*LOG(L5/15)</f>
        <v>-90</v>
      </c>
      <c r="P17" s="110">
        <f>D7+P8+10*LOG(D5/15)</f>
        <v>-90</v>
      </c>
      <c r="Q17" s="20">
        <f>E7+Q8+10*LOG(E5/15)</f>
        <v>-90</v>
      </c>
      <c r="R17" s="105">
        <f>F7+R8+10*LOG(F5/15)</f>
        <v>-90</v>
      </c>
      <c r="S17" s="20"/>
      <c r="T17" s="20"/>
      <c r="U17" s="105"/>
      <c r="V17" s="22"/>
      <c r="W17" s="22"/>
      <c r="X17" s="22"/>
      <c r="Y17" s="22"/>
      <c r="Z17" s="50" t="s">
        <v>55</v>
      </c>
    </row>
    <row r="18" spans="1:26" x14ac:dyDescent="0.2">
      <c r="A18" s="116" t="s">
        <v>133</v>
      </c>
      <c r="B18" s="18" t="s">
        <v>4</v>
      </c>
      <c r="C18" s="18">
        <v>-15</v>
      </c>
      <c r="D18" s="64"/>
      <c r="E18" s="16"/>
      <c r="F18" s="18"/>
      <c r="G18" s="110"/>
      <c r="H18" s="20"/>
      <c r="I18" s="105"/>
      <c r="J18" s="64"/>
      <c r="K18" s="16"/>
      <c r="L18" s="18"/>
      <c r="M18" s="110"/>
      <c r="N18" s="20"/>
      <c r="O18" s="105"/>
      <c r="P18" s="110"/>
      <c r="Q18" s="20"/>
      <c r="R18" s="105"/>
      <c r="S18" s="20"/>
      <c r="T18" s="20"/>
      <c r="U18" s="105"/>
      <c r="V18" s="22"/>
      <c r="W18" s="22"/>
      <c r="X18" s="22"/>
      <c r="Y18" s="22"/>
      <c r="Z18" s="50" t="s">
        <v>133</v>
      </c>
    </row>
    <row r="19" spans="1:26" x14ac:dyDescent="0.2">
      <c r="A19" s="207" t="s">
        <v>134</v>
      </c>
      <c r="B19" s="83" t="s">
        <v>4</v>
      </c>
      <c r="C19" s="18"/>
      <c r="D19" s="64"/>
      <c r="E19" s="16"/>
      <c r="F19" s="18"/>
      <c r="G19" s="110"/>
      <c r="H19" s="20"/>
      <c r="I19" s="105"/>
      <c r="J19" s="64"/>
      <c r="K19" s="16"/>
      <c r="L19" s="18"/>
      <c r="M19" s="110">
        <f>M17-G17-C$18</f>
        <v>15</v>
      </c>
      <c r="N19" s="20">
        <f>N17-H17-C$18</f>
        <v>15</v>
      </c>
      <c r="O19" s="20">
        <f>O17-I17-C$18</f>
        <v>15</v>
      </c>
      <c r="P19" s="17"/>
      <c r="R19" s="47"/>
      <c r="U19" s="47"/>
      <c r="V19" s="22"/>
      <c r="W19" s="22"/>
      <c r="X19" s="22"/>
      <c r="Y19" s="22"/>
      <c r="Z19" s="208" t="s">
        <v>136</v>
      </c>
    </row>
    <row r="20" spans="1:26" x14ac:dyDescent="0.2">
      <c r="A20" s="207" t="s">
        <v>135</v>
      </c>
      <c r="B20" s="83" t="s">
        <v>4</v>
      </c>
      <c r="C20" s="18"/>
      <c r="D20" s="64"/>
      <c r="E20" s="16"/>
      <c r="F20" s="18"/>
      <c r="G20" s="110"/>
      <c r="H20" s="20"/>
      <c r="I20" s="105"/>
      <c r="J20" s="64"/>
      <c r="K20" s="16"/>
      <c r="L20" s="18"/>
      <c r="M20" s="110"/>
      <c r="N20" s="20"/>
      <c r="O20" s="105"/>
      <c r="P20" s="110">
        <f>P17-G17-C$18</f>
        <v>15</v>
      </c>
      <c r="Q20" s="20">
        <f>Q17-H17-C$18</f>
        <v>15</v>
      </c>
      <c r="R20" s="105">
        <f>R17-I17-C$18</f>
        <v>15</v>
      </c>
      <c r="S20" s="20"/>
      <c r="T20" s="20"/>
      <c r="U20" s="105"/>
      <c r="V20" s="22"/>
      <c r="W20" s="22"/>
      <c r="X20" s="22"/>
      <c r="Y20" s="22"/>
      <c r="Z20" s="208" t="s">
        <v>136</v>
      </c>
    </row>
    <row r="21" spans="1:26" ht="13.5" thickBot="1" x14ac:dyDescent="0.25">
      <c r="A21" s="151" t="s">
        <v>32</v>
      </c>
      <c r="B21" s="66" t="s">
        <v>41</v>
      </c>
      <c r="C21" s="66"/>
      <c r="D21" s="114">
        <f>10*LOG((D15+G15+P15)*10^-9)+10*LOG(G9*12)</f>
        <v>-58.706655063194773</v>
      </c>
      <c r="E21" s="63">
        <f>10*LOG((E15+H15+Q15)*10^-9)+10*LOG(H9*12)</f>
        <v>-58.706655063194773</v>
      </c>
      <c r="F21" s="106">
        <f>10*LOG((F15+I15+R15)*10^-9)+10*LOG(I9*12)</f>
        <v>-58.706655063194773</v>
      </c>
      <c r="G21" s="114"/>
      <c r="H21" s="63"/>
      <c r="I21" s="106"/>
      <c r="J21" s="114">
        <f>10*LOG((J15+M15)*10^-9)+10*LOG(M9*12)</f>
        <v>-61.409233761741973</v>
      </c>
      <c r="K21" s="63">
        <f>10*LOG((K15+N15)*10^-9)+10*LOG(N9*12)</f>
        <v>-61.409233761741973</v>
      </c>
      <c r="L21" s="106">
        <f>10*LOG((L15+O15)*10^-9)+10*LOG(O9*12)</f>
        <v>-61.409233761741973</v>
      </c>
      <c r="M21" s="114"/>
      <c r="N21" s="63"/>
      <c r="O21" s="106"/>
      <c r="P21" s="114"/>
      <c r="Q21" s="63"/>
      <c r="R21" s="106"/>
      <c r="S21" s="63"/>
      <c r="T21" s="63"/>
      <c r="U21" s="106"/>
      <c r="V21" s="61"/>
      <c r="W21" s="61"/>
      <c r="X21" s="61"/>
      <c r="Y21" s="61"/>
      <c r="Z21" s="152" t="s">
        <v>30</v>
      </c>
    </row>
    <row r="23" spans="1:26" ht="13.5" thickBot="1" x14ac:dyDescent="0.25"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27"/>
      <c r="P23" s="191"/>
      <c r="Q23" s="27"/>
      <c r="R23" s="191"/>
      <c r="S23" s="191"/>
      <c r="T23" s="191"/>
      <c r="U23" s="27"/>
      <c r="V23" s="16"/>
      <c r="W23" s="16"/>
      <c r="X23" s="16"/>
      <c r="Y23" s="16"/>
    </row>
    <row r="24" spans="1:26" ht="13.5" thickBot="1" x14ac:dyDescent="0.25">
      <c r="A24" s="7" t="s">
        <v>22</v>
      </c>
      <c r="B24" s="9"/>
      <c r="C24" s="253" t="s">
        <v>47</v>
      </c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4"/>
      <c r="O24" s="254"/>
      <c r="P24" s="176"/>
      <c r="Q24" s="176"/>
      <c r="R24" s="202"/>
      <c r="S24" s="246" t="s">
        <v>138</v>
      </c>
      <c r="T24" s="247"/>
      <c r="U24" s="248"/>
      <c r="V24" s="10"/>
      <c r="W24" s="10"/>
      <c r="X24" s="10"/>
      <c r="Y24" s="8"/>
      <c r="Z24" s="11" t="s">
        <v>0</v>
      </c>
    </row>
    <row r="25" spans="1:26" x14ac:dyDescent="0.2">
      <c r="A25" s="24"/>
      <c r="B25" s="18"/>
      <c r="C25" s="71"/>
      <c r="D25" s="243" t="s">
        <v>60</v>
      </c>
      <c r="E25" s="244"/>
      <c r="F25" s="245"/>
      <c r="G25" s="243" t="s">
        <v>73</v>
      </c>
      <c r="H25" s="244"/>
      <c r="I25" s="245"/>
      <c r="J25" s="243" t="s">
        <v>67</v>
      </c>
      <c r="K25" s="244"/>
      <c r="L25" s="245"/>
      <c r="M25" s="243" t="s">
        <v>74</v>
      </c>
      <c r="N25" s="244"/>
      <c r="O25" s="245"/>
      <c r="P25" s="243" t="s">
        <v>128</v>
      </c>
      <c r="Q25" s="244"/>
      <c r="R25" s="245"/>
      <c r="S25" s="5"/>
      <c r="T25" s="5"/>
      <c r="U25" s="203"/>
      <c r="Y25" s="47"/>
      <c r="Z25" s="89"/>
    </row>
    <row r="26" spans="1:26" x14ac:dyDescent="0.2">
      <c r="A26" s="24"/>
      <c r="B26" s="18"/>
      <c r="C26" s="71"/>
      <c r="D26" s="14" t="s">
        <v>50</v>
      </c>
      <c r="E26" s="15" t="s">
        <v>51</v>
      </c>
      <c r="F26" s="88" t="s">
        <v>61</v>
      </c>
      <c r="G26" s="14" t="s">
        <v>50</v>
      </c>
      <c r="H26" s="15" t="s">
        <v>51</v>
      </c>
      <c r="I26" s="88" t="s">
        <v>61</v>
      </c>
      <c r="J26" s="14" t="s">
        <v>50</v>
      </c>
      <c r="K26" s="15" t="s">
        <v>51</v>
      </c>
      <c r="L26" s="88" t="s">
        <v>61</v>
      </c>
      <c r="M26" s="14" t="s">
        <v>50</v>
      </c>
      <c r="N26" s="15" t="s">
        <v>51</v>
      </c>
      <c r="O26" s="88" t="s">
        <v>61</v>
      </c>
      <c r="P26" s="14" t="s">
        <v>50</v>
      </c>
      <c r="Q26" s="15" t="s">
        <v>51</v>
      </c>
      <c r="R26" s="88" t="s">
        <v>61</v>
      </c>
      <c r="S26" s="145"/>
      <c r="T26" s="145"/>
      <c r="U26" s="145"/>
      <c r="V26" s="17"/>
      <c r="Y26" s="47"/>
      <c r="Z26" s="89"/>
    </row>
    <row r="27" spans="1:26" x14ac:dyDescent="0.2">
      <c r="A27" s="12" t="s">
        <v>106</v>
      </c>
      <c r="B27" s="86" t="s">
        <v>6</v>
      </c>
      <c r="C27" s="115"/>
      <c r="D27" s="102">
        <v>1.5</v>
      </c>
      <c r="E27" s="58">
        <f>$D27</f>
        <v>1.5</v>
      </c>
      <c r="F27" s="59">
        <f>$D27</f>
        <v>1.5</v>
      </c>
      <c r="G27" s="57"/>
      <c r="H27" s="58"/>
      <c r="I27" s="59"/>
      <c r="J27" s="102">
        <v>1.5</v>
      </c>
      <c r="K27" s="58">
        <f>$J27</f>
        <v>1.5</v>
      </c>
      <c r="L27" s="59">
        <f>$J27</f>
        <v>1.5</v>
      </c>
      <c r="O27" s="47"/>
      <c r="P27" s="57"/>
      <c r="Q27" s="58"/>
      <c r="R27" s="59"/>
      <c r="S27" s="58"/>
      <c r="T27" s="58"/>
      <c r="U27" s="58"/>
      <c r="V27" s="17"/>
      <c r="Y27" s="47"/>
      <c r="Z27" s="44"/>
    </row>
    <row r="28" spans="1:26" ht="15.75" x14ac:dyDescent="0.3">
      <c r="A28" s="174" t="s">
        <v>107</v>
      </c>
      <c r="B28" s="86" t="s">
        <v>6</v>
      </c>
      <c r="C28" s="115"/>
      <c r="D28" s="175">
        <v>1.5</v>
      </c>
      <c r="E28" s="58">
        <f>$D28</f>
        <v>1.5</v>
      </c>
      <c r="F28" s="59">
        <f>$D28</f>
        <v>1.5</v>
      </c>
      <c r="G28" s="57"/>
      <c r="H28" s="58"/>
      <c r="I28" s="59"/>
      <c r="J28" s="175">
        <v>1.5</v>
      </c>
      <c r="K28" s="58">
        <f>$J28</f>
        <v>1.5</v>
      </c>
      <c r="L28" s="59">
        <f>$J28</f>
        <v>1.5</v>
      </c>
      <c r="O28" s="47"/>
      <c r="P28" s="57"/>
      <c r="Q28" s="58"/>
      <c r="R28" s="59"/>
      <c r="S28" s="58"/>
      <c r="T28" s="58"/>
      <c r="U28" s="58"/>
      <c r="V28" s="17"/>
      <c r="Y28" s="47"/>
      <c r="Z28" s="44"/>
    </row>
    <row r="29" spans="1:26" x14ac:dyDescent="0.2">
      <c r="A29" s="17" t="s">
        <v>23</v>
      </c>
      <c r="B29" s="86" t="s">
        <v>6</v>
      </c>
      <c r="C29" s="115"/>
      <c r="D29" s="57"/>
      <c r="E29" s="58"/>
      <c r="F29" s="59"/>
      <c r="G29" s="102">
        <v>0.3</v>
      </c>
      <c r="H29" s="58">
        <f>$G29</f>
        <v>0.3</v>
      </c>
      <c r="I29" s="59">
        <f>$G29</f>
        <v>0.3</v>
      </c>
      <c r="J29" s="57"/>
      <c r="K29" s="58"/>
      <c r="L29" s="59"/>
      <c r="M29" s="102">
        <v>0.3</v>
      </c>
      <c r="N29" s="58">
        <f>$M29</f>
        <v>0.3</v>
      </c>
      <c r="O29" s="59">
        <f>$M29</f>
        <v>0.3</v>
      </c>
      <c r="P29" s="102">
        <v>0.3</v>
      </c>
      <c r="Q29" s="58">
        <f>$P29</f>
        <v>0.3</v>
      </c>
      <c r="R29" s="59">
        <f>$P29</f>
        <v>0.3</v>
      </c>
      <c r="S29" s="58"/>
      <c r="T29" s="58"/>
      <c r="U29" s="58"/>
      <c r="V29" s="57"/>
      <c r="W29" s="58"/>
      <c r="X29" s="58"/>
      <c r="Y29" s="59"/>
      <c r="Z29" s="44"/>
    </row>
    <row r="30" spans="1:26" ht="15.75" x14ac:dyDescent="0.3">
      <c r="A30" s="174" t="s">
        <v>108</v>
      </c>
      <c r="B30" s="86" t="s">
        <v>6</v>
      </c>
      <c r="C30" s="86"/>
      <c r="D30" s="57"/>
      <c r="E30" s="58"/>
      <c r="F30" s="59"/>
      <c r="G30" s="175">
        <v>0.3</v>
      </c>
      <c r="H30" s="58">
        <f>$G30</f>
        <v>0.3</v>
      </c>
      <c r="I30" s="59">
        <f>$G30</f>
        <v>0.3</v>
      </c>
      <c r="J30" s="57"/>
      <c r="K30" s="58"/>
      <c r="L30" s="59"/>
      <c r="M30" s="209">
        <v>0.3</v>
      </c>
      <c r="N30" s="58">
        <f>$M30</f>
        <v>0.3</v>
      </c>
      <c r="O30" s="59">
        <f>$M30</f>
        <v>0.3</v>
      </c>
      <c r="P30" s="175">
        <v>0.3</v>
      </c>
      <c r="Q30" s="58">
        <f>$P30</f>
        <v>0.3</v>
      </c>
      <c r="R30" s="59">
        <f>$P30</f>
        <v>0.3</v>
      </c>
      <c r="S30" s="58"/>
      <c r="T30" s="58"/>
      <c r="U30" s="59"/>
      <c r="V30" s="58"/>
      <c r="W30" s="58"/>
      <c r="X30" s="58"/>
      <c r="Y30" s="59"/>
      <c r="Z30" s="47" t="s">
        <v>109</v>
      </c>
    </row>
    <row r="31" spans="1:26" ht="13.5" thickBot="1" x14ac:dyDescent="0.25">
      <c r="A31" s="211" t="s">
        <v>137</v>
      </c>
      <c r="B31" s="87" t="s">
        <v>6</v>
      </c>
      <c r="C31" s="87"/>
      <c r="D31" s="118"/>
      <c r="E31" s="118"/>
      <c r="F31" s="62"/>
      <c r="G31" s="118"/>
      <c r="H31" s="118"/>
      <c r="I31" s="62"/>
      <c r="J31" s="118"/>
      <c r="K31" s="118"/>
      <c r="L31" s="62"/>
      <c r="M31" s="118"/>
      <c r="N31" s="118"/>
      <c r="O31" s="62"/>
      <c r="P31" s="118"/>
      <c r="Q31" s="118"/>
      <c r="R31" s="62"/>
      <c r="S31" s="210">
        <v>4.5</v>
      </c>
      <c r="T31" s="118">
        <v>4.5</v>
      </c>
      <c r="U31" s="62">
        <v>4.5</v>
      </c>
      <c r="V31" s="118"/>
      <c r="W31" s="118"/>
      <c r="X31" s="118"/>
      <c r="Y31" s="62"/>
      <c r="Z31" s="153"/>
    </row>
    <row r="32" spans="1:26" x14ac:dyDescent="0.2"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9"/>
      <c r="S32" s="58"/>
      <c r="T32" s="58"/>
      <c r="U32" s="58"/>
      <c r="V32" s="58"/>
      <c r="W32" s="58"/>
      <c r="X32" s="58"/>
      <c r="Y32" s="58"/>
    </row>
    <row r="33" spans="1:26" ht="13.5" thickBot="1" x14ac:dyDescent="0.25">
      <c r="A33" s="5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8"/>
      <c r="S33" s="16"/>
      <c r="T33" s="16"/>
      <c r="U33" s="16"/>
      <c r="V33" s="16"/>
      <c r="W33" s="16"/>
      <c r="X33" s="16"/>
      <c r="Y33" s="16"/>
    </row>
    <row r="34" spans="1:26" ht="13.5" thickBot="1" x14ac:dyDescent="0.25">
      <c r="A34" s="7" t="s">
        <v>24</v>
      </c>
      <c r="B34" s="9"/>
      <c r="C34" s="253" t="s">
        <v>47</v>
      </c>
      <c r="D34" s="247"/>
      <c r="E34" s="247"/>
      <c r="F34" s="247"/>
      <c r="G34" s="247"/>
      <c r="H34" s="247"/>
      <c r="I34" s="247"/>
      <c r="J34" s="247"/>
      <c r="K34" s="247"/>
      <c r="L34" s="247"/>
      <c r="M34" s="247"/>
      <c r="N34" s="247"/>
      <c r="O34" s="248"/>
      <c r="P34" s="176"/>
      <c r="Q34" s="176"/>
      <c r="R34" s="202"/>
      <c r="S34" s="246" t="s">
        <v>138</v>
      </c>
      <c r="T34" s="247"/>
      <c r="U34" s="248"/>
      <c r="V34" s="251" t="s">
        <v>18</v>
      </c>
      <c r="W34" s="252"/>
      <c r="X34" s="248"/>
      <c r="Y34" s="52"/>
      <c r="Z34" s="132" t="s">
        <v>0</v>
      </c>
    </row>
    <row r="35" spans="1:26" x14ac:dyDescent="0.2">
      <c r="A35" s="24"/>
      <c r="B35" s="16"/>
      <c r="C35" s="71"/>
      <c r="D35" s="240" t="s">
        <v>60</v>
      </c>
      <c r="E35" s="241"/>
      <c r="F35" s="242"/>
      <c r="G35" s="240" t="s">
        <v>76</v>
      </c>
      <c r="H35" s="241"/>
      <c r="I35" s="242"/>
      <c r="J35" s="240" t="s">
        <v>67</v>
      </c>
      <c r="K35" s="241"/>
      <c r="L35" s="242"/>
      <c r="M35" s="240" t="s">
        <v>77</v>
      </c>
      <c r="N35" s="241"/>
      <c r="O35" s="242"/>
      <c r="P35" s="240" t="s">
        <v>128</v>
      </c>
      <c r="Q35" s="241"/>
      <c r="R35" s="242"/>
      <c r="S35" s="212"/>
      <c r="T35" s="212"/>
      <c r="U35" s="212"/>
      <c r="V35" s="85"/>
      <c r="W35" s="65"/>
      <c r="X35" s="52"/>
      <c r="Y35" s="13"/>
      <c r="Z35" s="13"/>
    </row>
    <row r="36" spans="1:26" x14ac:dyDescent="0.2">
      <c r="A36" s="24"/>
      <c r="B36" s="16"/>
      <c r="C36" s="71"/>
      <c r="D36" s="14" t="s">
        <v>50</v>
      </c>
      <c r="E36" s="15" t="s">
        <v>51</v>
      </c>
      <c r="F36" s="88" t="s">
        <v>61</v>
      </c>
      <c r="G36" s="14" t="s">
        <v>50</v>
      </c>
      <c r="H36" s="15" t="s">
        <v>51</v>
      </c>
      <c r="I36" s="88" t="s">
        <v>61</v>
      </c>
      <c r="J36" s="15" t="s">
        <v>50</v>
      </c>
      <c r="K36" s="15" t="s">
        <v>51</v>
      </c>
      <c r="L36" s="88" t="s">
        <v>61</v>
      </c>
      <c r="M36" s="14" t="s">
        <v>50</v>
      </c>
      <c r="N36" s="15" t="s">
        <v>51</v>
      </c>
      <c r="O36" s="88" t="s">
        <v>61</v>
      </c>
      <c r="P36" s="14" t="s">
        <v>50</v>
      </c>
      <c r="Q36" s="15" t="s">
        <v>51</v>
      </c>
      <c r="R36" s="88" t="s">
        <v>61</v>
      </c>
      <c r="S36" s="145"/>
      <c r="T36" s="145"/>
      <c r="U36" s="145"/>
      <c r="V36" s="14" t="s">
        <v>50</v>
      </c>
      <c r="W36" s="15" t="s">
        <v>51</v>
      </c>
      <c r="X36" s="88" t="s">
        <v>61</v>
      </c>
      <c r="Y36" s="13"/>
      <c r="Z36" s="13"/>
    </row>
    <row r="37" spans="1:26" ht="15" x14ac:dyDescent="0.25">
      <c r="A37" s="54"/>
      <c r="B37" s="22"/>
      <c r="C37" s="79"/>
      <c r="D37" s="60"/>
      <c r="E37" s="22"/>
      <c r="F37" s="82"/>
      <c r="G37" s="60"/>
      <c r="H37" s="22"/>
      <c r="I37" s="82"/>
      <c r="J37" s="22"/>
      <c r="K37" s="22"/>
      <c r="L37" s="22"/>
      <c r="M37" s="60"/>
      <c r="N37" s="22"/>
      <c r="O37" s="82"/>
      <c r="P37" s="22"/>
      <c r="Q37" s="22"/>
      <c r="R37" s="82"/>
      <c r="S37" s="22"/>
      <c r="T37" s="22"/>
      <c r="U37" s="22"/>
      <c r="V37" s="119"/>
      <c r="W37" s="35"/>
      <c r="X37" s="93"/>
      <c r="Y37" s="93"/>
      <c r="Z37" s="47"/>
    </row>
    <row r="38" spans="1:26" x14ac:dyDescent="0.2">
      <c r="A38" s="28" t="s">
        <v>79</v>
      </c>
      <c r="B38" s="29" t="s">
        <v>5</v>
      </c>
      <c r="C38" s="91"/>
      <c r="D38" s="30">
        <v>0</v>
      </c>
      <c r="E38" s="154">
        <v>0</v>
      </c>
      <c r="F38" s="94">
        <v>0</v>
      </c>
      <c r="G38" s="30">
        <v>1</v>
      </c>
      <c r="H38" s="154">
        <v>1</v>
      </c>
      <c r="I38" s="94">
        <v>1</v>
      </c>
      <c r="J38" s="154"/>
      <c r="K38" s="154"/>
      <c r="L38" s="154"/>
      <c r="M38" s="30"/>
      <c r="N38" s="154"/>
      <c r="O38" s="94"/>
      <c r="P38" s="154">
        <f>P15/(D15+P15)</f>
        <v>0.86319311139679022</v>
      </c>
      <c r="Q38" s="154">
        <f>Q15/(E15+Q15)</f>
        <v>0.86319311139679022</v>
      </c>
      <c r="R38" s="94">
        <f>R15/(F15+R15)</f>
        <v>0.86319311139679022</v>
      </c>
      <c r="S38" s="154"/>
      <c r="T38" s="154"/>
      <c r="U38" s="154"/>
      <c r="V38" s="40"/>
      <c r="W38" s="155"/>
      <c r="X38" s="124"/>
      <c r="Y38" s="94"/>
      <c r="Z38" s="47" t="s">
        <v>29</v>
      </c>
    </row>
    <row r="39" spans="1:26" x14ac:dyDescent="0.2">
      <c r="A39" s="31" t="s">
        <v>80</v>
      </c>
      <c r="B39" s="29" t="s">
        <v>4</v>
      </c>
      <c r="C39" s="91"/>
      <c r="D39" s="154">
        <f>D$28*D38</f>
        <v>0</v>
      </c>
      <c r="E39" s="154">
        <f>E$28*E38</f>
        <v>0</v>
      </c>
      <c r="F39" s="154">
        <f>F$28*F38</f>
        <v>0</v>
      </c>
      <c r="G39" s="30">
        <f>G$30*G38</f>
        <v>0.3</v>
      </c>
      <c r="H39" s="154">
        <f>H$30*H38</f>
        <v>0.3</v>
      </c>
      <c r="I39" s="94">
        <f>I$30*I38</f>
        <v>0.3</v>
      </c>
      <c r="J39" s="154"/>
      <c r="K39" s="154"/>
      <c r="L39" s="154"/>
      <c r="M39" s="30"/>
      <c r="N39" s="154"/>
      <c r="O39" s="94"/>
      <c r="P39" s="154">
        <f>P$30*P38</f>
        <v>0.25895793341903706</v>
      </c>
      <c r="Q39" s="154">
        <f>Q$30*Q38</f>
        <v>0.25895793341903706</v>
      </c>
      <c r="R39" s="94">
        <f>R$30*R38</f>
        <v>0.25895793341903706</v>
      </c>
      <c r="S39" s="154"/>
      <c r="T39" s="154"/>
      <c r="U39" s="154"/>
      <c r="V39" s="133">
        <f>SQRT(SUMSQ(D39,G39,P39))</f>
        <v>0.3963069659754398</v>
      </c>
      <c r="W39" s="156">
        <f>SQRT(SUMSQ(E39,H39,Q39))</f>
        <v>0.3963069659754398</v>
      </c>
      <c r="X39" s="134">
        <f>SQRT(SUMSQ(F39,I39,R39))</f>
        <v>0.3963069659754398</v>
      </c>
      <c r="Y39" s="95"/>
      <c r="Z39" s="47" t="s">
        <v>43</v>
      </c>
    </row>
    <row r="40" spans="1:26" x14ac:dyDescent="0.2">
      <c r="A40" s="32"/>
      <c r="B40" s="22"/>
      <c r="C40" s="79"/>
      <c r="D40" s="33"/>
      <c r="E40" s="34"/>
      <c r="F40" s="117"/>
      <c r="G40" s="33"/>
      <c r="H40" s="34"/>
      <c r="I40" s="117"/>
      <c r="J40" s="34"/>
      <c r="K40" s="34"/>
      <c r="L40" s="34"/>
      <c r="M40" s="33"/>
      <c r="N40" s="34"/>
      <c r="O40" s="117"/>
      <c r="P40" s="34"/>
      <c r="Q40" s="34"/>
      <c r="R40" s="117"/>
      <c r="S40" s="34"/>
      <c r="T40" s="34"/>
      <c r="U40" s="34"/>
      <c r="V40" s="122"/>
      <c r="W40" s="27"/>
      <c r="X40" s="123"/>
      <c r="Y40" s="93"/>
      <c r="Z40" s="47"/>
    </row>
    <row r="41" spans="1:26" x14ac:dyDescent="0.2">
      <c r="A41" s="32"/>
      <c r="B41" s="22"/>
      <c r="C41" s="79"/>
      <c r="D41" s="33"/>
      <c r="E41" s="34"/>
      <c r="F41" s="117"/>
      <c r="G41" s="33"/>
      <c r="H41" s="34"/>
      <c r="I41" s="117"/>
      <c r="J41" s="34"/>
      <c r="K41" s="34"/>
      <c r="L41" s="34"/>
      <c r="M41" s="33"/>
      <c r="N41" s="34"/>
      <c r="O41" s="117"/>
      <c r="P41" s="34"/>
      <c r="Q41" s="34"/>
      <c r="R41" s="117"/>
      <c r="S41" s="34"/>
      <c r="T41" s="34"/>
      <c r="U41" s="34"/>
      <c r="V41" s="122"/>
      <c r="W41" s="27"/>
      <c r="X41" s="123"/>
      <c r="Y41" s="93"/>
      <c r="Z41" s="47"/>
    </row>
    <row r="42" spans="1:26" x14ac:dyDescent="0.2">
      <c r="A42" s="28" t="s">
        <v>81</v>
      </c>
      <c r="B42" s="29" t="s">
        <v>5</v>
      </c>
      <c r="C42" s="91"/>
      <c r="D42" s="30">
        <v>1</v>
      </c>
      <c r="E42" s="154">
        <v>1</v>
      </c>
      <c r="F42" s="94">
        <v>1</v>
      </c>
      <c r="G42" s="30">
        <v>1</v>
      </c>
      <c r="H42" s="154">
        <v>1</v>
      </c>
      <c r="I42" s="94">
        <v>1</v>
      </c>
      <c r="J42" s="154"/>
      <c r="K42" s="154"/>
      <c r="L42" s="154"/>
      <c r="M42" s="30"/>
      <c r="N42" s="154"/>
      <c r="O42" s="94"/>
      <c r="P42" s="154">
        <v>0</v>
      </c>
      <c r="Q42" s="154">
        <v>0</v>
      </c>
      <c r="R42" s="94">
        <v>0</v>
      </c>
      <c r="S42" s="154"/>
      <c r="T42" s="154"/>
      <c r="U42" s="154"/>
      <c r="V42" s="40"/>
      <c r="W42" s="155"/>
      <c r="X42" s="124"/>
      <c r="Y42" s="94"/>
      <c r="Z42" s="47" t="s">
        <v>29</v>
      </c>
    </row>
    <row r="43" spans="1:26" x14ac:dyDescent="0.2">
      <c r="A43" s="31" t="s">
        <v>86</v>
      </c>
      <c r="B43" s="29" t="s">
        <v>4</v>
      </c>
      <c r="C43" s="91"/>
      <c r="D43" s="154">
        <f>D$28*D42</f>
        <v>1.5</v>
      </c>
      <c r="E43" s="154">
        <f>E$28*E42</f>
        <v>1.5</v>
      </c>
      <c r="F43" s="154">
        <f>F$28*F42</f>
        <v>1.5</v>
      </c>
      <c r="G43" s="30">
        <f>G$30*G42</f>
        <v>0.3</v>
      </c>
      <c r="H43" s="154">
        <f>H$30*H42</f>
        <v>0.3</v>
      </c>
      <c r="I43" s="94">
        <f>I$30*I42</f>
        <v>0.3</v>
      </c>
      <c r="J43" s="154"/>
      <c r="K43" s="154"/>
      <c r="L43" s="154"/>
      <c r="M43" s="30"/>
      <c r="N43" s="154"/>
      <c r="O43" s="94"/>
      <c r="P43" s="154">
        <v>0</v>
      </c>
      <c r="Q43" s="154">
        <v>0</v>
      </c>
      <c r="R43" s="94">
        <v>0</v>
      </c>
      <c r="S43" s="154"/>
      <c r="T43" s="154"/>
      <c r="U43" s="154"/>
      <c r="V43" s="133">
        <f>SQRT(SUMSQ(D43,G43))</f>
        <v>1.5297058540778354</v>
      </c>
      <c r="W43" s="156">
        <f>SQRT(SUMSQ(E43,H43))</f>
        <v>1.5297058540778354</v>
      </c>
      <c r="X43" s="134">
        <f>SQRT(SUMSQ(F43,I43))</f>
        <v>1.5297058540778354</v>
      </c>
      <c r="Y43" s="95"/>
      <c r="Z43" s="47" t="s">
        <v>44</v>
      </c>
    </row>
    <row r="44" spans="1:26" x14ac:dyDescent="0.2">
      <c r="A44" s="32"/>
      <c r="B44" s="22"/>
      <c r="C44" s="79"/>
      <c r="D44" s="33"/>
      <c r="E44" s="34"/>
      <c r="F44" s="117"/>
      <c r="G44" s="33"/>
      <c r="H44" s="34"/>
      <c r="I44" s="117"/>
      <c r="J44" s="34"/>
      <c r="K44" s="34"/>
      <c r="L44" s="34"/>
      <c r="M44" s="33"/>
      <c r="N44" s="34"/>
      <c r="O44" s="117"/>
      <c r="P44" s="34"/>
      <c r="Q44" s="34"/>
      <c r="R44" s="117"/>
      <c r="S44" s="34"/>
      <c r="T44" s="34"/>
      <c r="U44" s="34"/>
      <c r="V44" s="122"/>
      <c r="W44" s="27"/>
      <c r="X44" s="123"/>
      <c r="Y44" s="93"/>
      <c r="Z44" s="47"/>
    </row>
    <row r="45" spans="1:26" x14ac:dyDescent="0.2">
      <c r="A45" s="32"/>
      <c r="B45" s="22"/>
      <c r="C45" s="79"/>
      <c r="D45" s="33"/>
      <c r="E45" s="34"/>
      <c r="F45" s="117"/>
      <c r="G45" s="33"/>
      <c r="H45" s="34"/>
      <c r="I45" s="117"/>
      <c r="J45" s="34"/>
      <c r="K45" s="34"/>
      <c r="L45" s="34"/>
      <c r="M45" s="33"/>
      <c r="N45" s="34"/>
      <c r="O45" s="117"/>
      <c r="P45" s="34"/>
      <c r="Q45" s="34"/>
      <c r="R45" s="117"/>
      <c r="S45" s="34"/>
      <c r="T45" s="34"/>
      <c r="U45" s="34"/>
      <c r="V45" s="122"/>
      <c r="W45" s="27"/>
      <c r="X45" s="123"/>
      <c r="Y45" s="93"/>
      <c r="Z45" s="47"/>
    </row>
    <row r="46" spans="1:26" x14ac:dyDescent="0.2">
      <c r="A46" s="28" t="s">
        <v>82</v>
      </c>
      <c r="B46" s="29" t="s">
        <v>5</v>
      </c>
      <c r="C46" s="91"/>
      <c r="D46" s="30">
        <v>1</v>
      </c>
      <c r="E46" s="154">
        <v>1</v>
      </c>
      <c r="F46" s="94">
        <v>1</v>
      </c>
      <c r="G46" s="30">
        <f>G15/(D15+P15+G15)</f>
        <v>0.46328698089146303</v>
      </c>
      <c r="H46" s="154">
        <f>H15/(E15+Q15+H15)</f>
        <v>0.46328698089146303</v>
      </c>
      <c r="I46" s="94">
        <f>I15/(F15+R15+I15)</f>
        <v>0.46328698089146303</v>
      </c>
      <c r="J46" s="154"/>
      <c r="K46" s="154"/>
      <c r="L46" s="154"/>
      <c r="M46" s="30"/>
      <c r="N46" s="154"/>
      <c r="O46" s="94"/>
      <c r="P46" s="154">
        <f>P15/(D15+G15+P15)</f>
        <v>0.46328698089146303</v>
      </c>
      <c r="Q46" s="154">
        <f>Q15/(E15+H15+Q15)</f>
        <v>0.46328698089146303</v>
      </c>
      <c r="R46" s="154">
        <f>R15/(F15+I15+R15)</f>
        <v>0.46328698089146303</v>
      </c>
      <c r="S46" s="154"/>
      <c r="T46" s="154"/>
      <c r="U46" s="154"/>
      <c r="V46" s="40"/>
      <c r="W46" s="155"/>
      <c r="X46" s="124"/>
      <c r="Y46" s="94"/>
      <c r="Z46" s="131" t="s">
        <v>57</v>
      </c>
    </row>
    <row r="47" spans="1:26" x14ac:dyDescent="0.2">
      <c r="A47" s="31" t="s">
        <v>62</v>
      </c>
      <c r="B47" s="29" t="s">
        <v>4</v>
      </c>
      <c r="C47" s="91"/>
      <c r="D47" s="30">
        <f>D$27*D46</f>
        <v>1.5</v>
      </c>
      <c r="E47" s="154">
        <f>E$27*E46</f>
        <v>1.5</v>
      </c>
      <c r="F47" s="94">
        <f>F$27*F46</f>
        <v>1.5</v>
      </c>
      <c r="G47" s="30">
        <f>G$29*G46</f>
        <v>0.13898609426743891</v>
      </c>
      <c r="H47" s="154">
        <f>H$29*H46</f>
        <v>0.13898609426743891</v>
      </c>
      <c r="I47" s="94">
        <f>I$29*I46</f>
        <v>0.13898609426743891</v>
      </c>
      <c r="J47" s="154"/>
      <c r="K47" s="154"/>
      <c r="L47" s="154"/>
      <c r="M47" s="30"/>
      <c r="N47" s="154"/>
      <c r="O47" s="94"/>
      <c r="P47" s="154">
        <f>P$29*P46</f>
        <v>0.13898609426743891</v>
      </c>
      <c r="Q47" s="154">
        <f>Q$29*Q46</f>
        <v>0.13898609426743891</v>
      </c>
      <c r="R47" s="94">
        <f>R$29*R46</f>
        <v>0.13898609426743891</v>
      </c>
      <c r="S47" s="154"/>
      <c r="T47" s="154"/>
      <c r="U47" s="154"/>
      <c r="V47" s="133">
        <f>SQRT(SUMSQ(D47,G47,P47))</f>
        <v>1.5128232774516115</v>
      </c>
      <c r="W47" s="156">
        <f>SQRT(SUMSQ(E47,H47,Q47))</f>
        <v>1.5128232774516115</v>
      </c>
      <c r="X47" s="134">
        <f>SQRT(SUMSQ(F47,I47,R47))</f>
        <v>1.5128232774516115</v>
      </c>
      <c r="Y47" s="95"/>
      <c r="Z47" s="47" t="s">
        <v>45</v>
      </c>
    </row>
    <row r="48" spans="1:26" x14ac:dyDescent="0.2">
      <c r="A48" s="32"/>
      <c r="B48" s="22"/>
      <c r="C48" s="79"/>
      <c r="D48" s="33"/>
      <c r="E48" s="34"/>
      <c r="F48" s="117"/>
      <c r="G48" s="33"/>
      <c r="H48" s="34"/>
      <c r="I48" s="117"/>
      <c r="J48" s="34"/>
      <c r="K48" s="34"/>
      <c r="L48" s="34"/>
      <c r="M48" s="33"/>
      <c r="N48" s="34"/>
      <c r="O48" s="117"/>
      <c r="P48" s="34"/>
      <c r="Q48" s="34"/>
      <c r="R48" s="117"/>
      <c r="S48" s="34"/>
      <c r="T48" s="34"/>
      <c r="U48" s="34"/>
      <c r="V48" s="122"/>
      <c r="W48" s="27"/>
      <c r="X48" s="123"/>
      <c r="Y48" s="93"/>
      <c r="Z48" s="47"/>
    </row>
    <row r="49" spans="1:26" x14ac:dyDescent="0.2">
      <c r="A49" s="32"/>
      <c r="B49" s="22"/>
      <c r="C49" s="79"/>
      <c r="D49" s="33"/>
      <c r="E49" s="34"/>
      <c r="F49" s="117"/>
      <c r="G49" s="33"/>
      <c r="H49" s="34"/>
      <c r="I49" s="117"/>
      <c r="J49" s="34"/>
      <c r="K49" s="34"/>
      <c r="L49" s="34"/>
      <c r="M49" s="33"/>
      <c r="N49" s="34"/>
      <c r="O49" s="117"/>
      <c r="P49" s="34"/>
      <c r="Q49" s="34"/>
      <c r="R49" s="117"/>
      <c r="S49" s="34"/>
      <c r="T49" s="34"/>
      <c r="U49" s="34"/>
      <c r="V49" s="122"/>
      <c r="W49" s="27"/>
      <c r="X49" s="123"/>
      <c r="Y49" s="93"/>
      <c r="Z49" s="47"/>
    </row>
    <row r="50" spans="1:26" x14ac:dyDescent="0.2">
      <c r="A50" s="28" t="s">
        <v>83</v>
      </c>
      <c r="B50" s="29" t="s">
        <v>5</v>
      </c>
      <c r="C50" s="91"/>
      <c r="D50" s="30"/>
      <c r="E50" s="154"/>
      <c r="F50" s="94"/>
      <c r="G50" s="30"/>
      <c r="H50" s="154"/>
      <c r="I50" s="94"/>
      <c r="J50" s="154">
        <v>0</v>
      </c>
      <c r="K50" s="154">
        <v>0</v>
      </c>
      <c r="L50" s="94">
        <v>0</v>
      </c>
      <c r="M50" s="30">
        <v>1</v>
      </c>
      <c r="N50" s="154">
        <v>1</v>
      </c>
      <c r="O50" s="94">
        <v>1</v>
      </c>
      <c r="P50" s="154"/>
      <c r="Q50" s="154"/>
      <c r="R50" s="94"/>
      <c r="S50" s="154"/>
      <c r="T50" s="154"/>
      <c r="U50" s="154"/>
      <c r="V50" s="40"/>
      <c r="W50" s="155"/>
      <c r="X50" s="124"/>
      <c r="Y50" s="94"/>
      <c r="Z50" s="47" t="s">
        <v>29</v>
      </c>
    </row>
    <row r="51" spans="1:26" x14ac:dyDescent="0.2">
      <c r="A51" s="31" t="s">
        <v>84</v>
      </c>
      <c r="B51" s="29" t="s">
        <v>4</v>
      </c>
      <c r="C51" s="91"/>
      <c r="D51" s="30"/>
      <c r="E51" s="154"/>
      <c r="F51" s="94"/>
      <c r="G51" s="30"/>
      <c r="H51" s="154"/>
      <c r="I51" s="94"/>
      <c r="J51" s="154">
        <f>J$28*J50</f>
        <v>0</v>
      </c>
      <c r="K51" s="154">
        <f>K$28*K50</f>
        <v>0</v>
      </c>
      <c r="L51" s="154">
        <f>L$28*L50</f>
        <v>0</v>
      </c>
      <c r="M51" s="30">
        <f>M$30*M50</f>
        <v>0.3</v>
      </c>
      <c r="N51" s="154">
        <f>N$30*N50</f>
        <v>0.3</v>
      </c>
      <c r="O51" s="94">
        <f>O$30*O50</f>
        <v>0.3</v>
      </c>
      <c r="P51" s="154"/>
      <c r="Q51" s="154"/>
      <c r="R51" s="94"/>
      <c r="S51" s="154"/>
      <c r="T51" s="154"/>
      <c r="U51" s="154"/>
      <c r="V51" s="133">
        <f>SQRT(SUMSQ(J51,M51))</f>
        <v>0.3</v>
      </c>
      <c r="W51" s="156">
        <f>SQRT(SUMSQ(K51,N51))</f>
        <v>0.3</v>
      </c>
      <c r="X51" s="134">
        <f>SQRT(SUMSQ(L51,O51))</f>
        <v>0.3</v>
      </c>
      <c r="Y51" s="95"/>
      <c r="Z51" s="47" t="s">
        <v>43</v>
      </c>
    </row>
    <row r="52" spans="1:26" x14ac:dyDescent="0.2">
      <c r="A52" s="32"/>
      <c r="B52" s="22"/>
      <c r="C52" s="79"/>
      <c r="D52" s="33"/>
      <c r="E52" s="34"/>
      <c r="F52" s="117"/>
      <c r="G52" s="33"/>
      <c r="H52" s="34"/>
      <c r="I52" s="117"/>
      <c r="J52" s="34"/>
      <c r="K52" s="34"/>
      <c r="L52" s="117"/>
      <c r="M52" s="33"/>
      <c r="N52" s="34"/>
      <c r="O52" s="117"/>
      <c r="P52" s="34"/>
      <c r="Q52" s="34"/>
      <c r="R52" s="117"/>
      <c r="S52" s="34"/>
      <c r="T52" s="34"/>
      <c r="U52" s="34"/>
      <c r="V52" s="122"/>
      <c r="W52" s="27"/>
      <c r="X52" s="123"/>
      <c r="Y52" s="93"/>
      <c r="Z52" s="47"/>
    </row>
    <row r="53" spans="1:26" x14ac:dyDescent="0.2">
      <c r="A53" s="32"/>
      <c r="B53" s="22"/>
      <c r="C53" s="79"/>
      <c r="D53" s="33"/>
      <c r="E53" s="34"/>
      <c r="F53" s="117"/>
      <c r="G53" s="33"/>
      <c r="H53" s="34"/>
      <c r="I53" s="117"/>
      <c r="J53" s="34"/>
      <c r="K53" s="34"/>
      <c r="L53" s="117"/>
      <c r="M53" s="33"/>
      <c r="N53" s="34"/>
      <c r="O53" s="117"/>
      <c r="P53" s="34"/>
      <c r="Q53" s="34"/>
      <c r="R53" s="117"/>
      <c r="S53" s="34"/>
      <c r="T53" s="34"/>
      <c r="U53" s="34"/>
      <c r="V53" s="122"/>
      <c r="W53" s="27"/>
      <c r="X53" s="123"/>
      <c r="Y53" s="93"/>
      <c r="Z53" s="47"/>
    </row>
    <row r="54" spans="1:26" x14ac:dyDescent="0.2">
      <c r="A54" s="28" t="s">
        <v>85</v>
      </c>
      <c r="B54" s="29" t="s">
        <v>5</v>
      </c>
      <c r="C54" s="91"/>
      <c r="D54" s="30"/>
      <c r="E54" s="154"/>
      <c r="F54" s="94"/>
      <c r="G54" s="30"/>
      <c r="H54" s="154"/>
      <c r="I54" s="94"/>
      <c r="J54" s="154">
        <v>1</v>
      </c>
      <c r="K54" s="154">
        <v>1</v>
      </c>
      <c r="L54" s="94">
        <v>1</v>
      </c>
      <c r="M54" s="30">
        <v>1</v>
      </c>
      <c r="N54" s="154">
        <v>1</v>
      </c>
      <c r="O54" s="94">
        <v>1</v>
      </c>
      <c r="P54" s="154"/>
      <c r="Q54" s="154"/>
      <c r="R54" s="94"/>
      <c r="S54" s="154"/>
      <c r="T54" s="154"/>
      <c r="U54" s="154"/>
      <c r="V54" s="40"/>
      <c r="W54" s="155"/>
      <c r="X54" s="124"/>
      <c r="Y54" s="94"/>
      <c r="Z54" s="47" t="s">
        <v>29</v>
      </c>
    </row>
    <row r="55" spans="1:26" x14ac:dyDescent="0.2">
      <c r="A55" s="31" t="s">
        <v>87</v>
      </c>
      <c r="B55" s="29" t="s">
        <v>4</v>
      </c>
      <c r="C55" s="91"/>
      <c r="D55" s="30"/>
      <c r="E55" s="154"/>
      <c r="F55" s="94"/>
      <c r="G55" s="30"/>
      <c r="H55" s="154"/>
      <c r="I55" s="94"/>
      <c r="J55" s="154">
        <f>J$28*J54</f>
        <v>1.5</v>
      </c>
      <c r="K55" s="154">
        <f>K$28*K54</f>
        <v>1.5</v>
      </c>
      <c r="L55" s="154">
        <f>L$28*L54</f>
        <v>1.5</v>
      </c>
      <c r="M55" s="30">
        <f>M$30*M54</f>
        <v>0.3</v>
      </c>
      <c r="N55" s="154">
        <f>N$30*N54</f>
        <v>0.3</v>
      </c>
      <c r="O55" s="94">
        <f>O$30*O54</f>
        <v>0.3</v>
      </c>
      <c r="P55" s="154"/>
      <c r="Q55" s="154"/>
      <c r="R55" s="94"/>
      <c r="S55" s="154"/>
      <c r="T55" s="154"/>
      <c r="U55" s="154"/>
      <c r="V55" s="133">
        <f>SQRT(SUMSQ(J55,M55))</f>
        <v>1.5297058540778354</v>
      </c>
      <c r="W55" s="156">
        <f>SQRT(SUMSQ(K55,N55))</f>
        <v>1.5297058540778354</v>
      </c>
      <c r="X55" s="134">
        <f>SQRT(SUMSQ(L55,O55))</f>
        <v>1.5297058540778354</v>
      </c>
      <c r="Y55" s="95"/>
      <c r="Z55" s="47" t="s">
        <v>44</v>
      </c>
    </row>
    <row r="56" spans="1:26" x14ac:dyDescent="0.2">
      <c r="A56" s="32"/>
      <c r="B56" s="22"/>
      <c r="C56" s="79"/>
      <c r="D56" s="33"/>
      <c r="E56" s="34"/>
      <c r="F56" s="117"/>
      <c r="G56" s="33"/>
      <c r="H56" s="34"/>
      <c r="I56" s="117"/>
      <c r="J56" s="34"/>
      <c r="K56" s="34"/>
      <c r="L56" s="117"/>
      <c r="M56" s="33"/>
      <c r="N56" s="34"/>
      <c r="O56" s="117"/>
      <c r="P56" s="34"/>
      <c r="Q56" s="34"/>
      <c r="R56" s="117"/>
      <c r="S56" s="34"/>
      <c r="T56" s="34"/>
      <c r="U56" s="34"/>
      <c r="V56" s="122"/>
      <c r="W56" s="27"/>
      <c r="X56" s="123"/>
      <c r="Y56" s="93"/>
      <c r="Z56" s="47"/>
    </row>
    <row r="57" spans="1:26" x14ac:dyDescent="0.2">
      <c r="A57" s="32"/>
      <c r="B57" s="22"/>
      <c r="C57" s="79"/>
      <c r="D57" s="33"/>
      <c r="E57" s="34"/>
      <c r="F57" s="117"/>
      <c r="G57" s="33"/>
      <c r="H57" s="34"/>
      <c r="I57" s="117"/>
      <c r="J57" s="34"/>
      <c r="K57" s="34"/>
      <c r="L57" s="117"/>
      <c r="M57" s="33"/>
      <c r="N57" s="34"/>
      <c r="O57" s="117"/>
      <c r="P57" s="34"/>
      <c r="Q57" s="34"/>
      <c r="R57" s="117"/>
      <c r="S57" s="34"/>
      <c r="T57" s="34"/>
      <c r="U57" s="34"/>
      <c r="V57" s="122"/>
      <c r="W57" s="27"/>
      <c r="X57" s="123"/>
      <c r="Y57" s="93"/>
      <c r="Z57" s="47"/>
    </row>
    <row r="58" spans="1:26" x14ac:dyDescent="0.2">
      <c r="A58" s="28" t="s">
        <v>68</v>
      </c>
      <c r="B58" s="157" t="s">
        <v>5</v>
      </c>
      <c r="C58" s="91"/>
      <c r="D58" s="30"/>
      <c r="E58" s="154"/>
      <c r="F58" s="94"/>
      <c r="G58" s="30"/>
      <c r="H58" s="154"/>
      <c r="I58" s="94"/>
      <c r="J58" s="154">
        <v>1</v>
      </c>
      <c r="K58" s="154">
        <v>1</v>
      </c>
      <c r="L58" s="94">
        <v>1</v>
      </c>
      <c r="M58" s="30">
        <f>M15/(J15+M15)</f>
        <v>0.86319311139679022</v>
      </c>
      <c r="N58" s="154">
        <f>N15/(K15+N15)</f>
        <v>0.86319311139679022</v>
      </c>
      <c r="O58" s="94">
        <f>O15/(L15+O15)</f>
        <v>0.86319311139679022</v>
      </c>
      <c r="P58" s="154"/>
      <c r="Q58" s="154"/>
      <c r="R58" s="94"/>
      <c r="S58" s="154"/>
      <c r="T58" s="154"/>
      <c r="U58" s="154"/>
      <c r="V58" s="40"/>
      <c r="W58" s="155"/>
      <c r="X58" s="124"/>
      <c r="Y58" s="94"/>
      <c r="Z58" s="131" t="s">
        <v>57</v>
      </c>
    </row>
    <row r="59" spans="1:26" x14ac:dyDescent="0.2">
      <c r="A59" s="31" t="s">
        <v>69</v>
      </c>
      <c r="B59" s="157" t="s">
        <v>4</v>
      </c>
      <c r="C59" s="91"/>
      <c r="D59" s="30"/>
      <c r="E59" s="154"/>
      <c r="F59" s="94"/>
      <c r="G59" s="30"/>
      <c r="H59" s="154"/>
      <c r="I59" s="94"/>
      <c r="J59" s="154">
        <f>J$27*J58</f>
        <v>1.5</v>
      </c>
      <c r="K59" s="154">
        <f>K$27*K58</f>
        <v>1.5</v>
      </c>
      <c r="L59" s="94">
        <f>L$27*L58</f>
        <v>1.5</v>
      </c>
      <c r="M59" s="30">
        <f>M$29*M58</f>
        <v>0.25895793341903706</v>
      </c>
      <c r="N59" s="154">
        <f>N$29*N58</f>
        <v>0.25895793341903706</v>
      </c>
      <c r="O59" s="94">
        <f>O$29*O58</f>
        <v>0.25895793341903706</v>
      </c>
      <c r="P59" s="154"/>
      <c r="Q59" s="154"/>
      <c r="R59" s="94"/>
      <c r="S59" s="154"/>
      <c r="T59" s="154"/>
      <c r="U59" s="94"/>
      <c r="V59" s="156">
        <f>SQRT(SUMSQ(J59,M59))</f>
        <v>1.5221889538689533</v>
      </c>
      <c r="W59" s="156">
        <f>SQRT(SUMSQ(K59,N59))</f>
        <v>1.5221889538689533</v>
      </c>
      <c r="X59" s="134">
        <f>SQRT(SUMSQ(L59,O59))</f>
        <v>1.5221889538689533</v>
      </c>
      <c r="Y59" s="95"/>
      <c r="Z59" s="47" t="s">
        <v>45</v>
      </c>
    </row>
    <row r="60" spans="1:26" x14ac:dyDescent="0.2">
      <c r="A60" s="179"/>
      <c r="B60" s="22"/>
      <c r="C60" s="79"/>
      <c r="D60" s="33"/>
      <c r="E60" s="34"/>
      <c r="F60" s="117"/>
      <c r="G60" s="33"/>
      <c r="H60" s="34"/>
      <c r="I60" s="117"/>
      <c r="J60" s="34"/>
      <c r="K60" s="34"/>
      <c r="L60" s="117"/>
      <c r="M60" s="33"/>
      <c r="N60" s="34"/>
      <c r="O60" s="117"/>
      <c r="P60" s="34"/>
      <c r="Q60" s="34"/>
      <c r="R60" s="117"/>
      <c r="S60" s="34"/>
      <c r="T60" s="34"/>
      <c r="U60" s="117"/>
      <c r="V60" s="35"/>
      <c r="W60" s="35"/>
      <c r="X60" s="93"/>
      <c r="Y60" s="93"/>
      <c r="Z60" s="47"/>
    </row>
    <row r="61" spans="1:26" x14ac:dyDescent="0.2">
      <c r="A61" s="53"/>
      <c r="B61" s="82"/>
      <c r="C61" s="79"/>
      <c r="D61" s="34"/>
      <c r="E61" s="34"/>
      <c r="F61" s="117"/>
      <c r="G61" s="34"/>
      <c r="H61" s="34"/>
      <c r="I61" s="117"/>
      <c r="J61" s="34"/>
      <c r="K61" s="34"/>
      <c r="L61" s="117"/>
      <c r="M61" s="34"/>
      <c r="N61" s="34"/>
      <c r="O61" s="117"/>
      <c r="P61" s="34"/>
      <c r="Q61" s="34"/>
      <c r="R61" s="117"/>
      <c r="S61" s="34"/>
      <c r="T61" s="34"/>
      <c r="U61" s="117"/>
      <c r="V61" s="35"/>
      <c r="W61" s="35"/>
      <c r="X61" s="93"/>
      <c r="Y61" s="93"/>
      <c r="Z61" s="47"/>
    </row>
    <row r="62" spans="1:26" x14ac:dyDescent="0.2">
      <c r="A62" s="28" t="s">
        <v>115</v>
      </c>
      <c r="B62" s="29" t="s">
        <v>5</v>
      </c>
      <c r="C62" s="197"/>
      <c r="D62" s="198">
        <v>0</v>
      </c>
      <c r="E62" s="198">
        <v>0</v>
      </c>
      <c r="F62" s="199">
        <v>0</v>
      </c>
      <c r="G62" s="198">
        <f>G15/(D15+G15)</f>
        <v>0.86319311139679022</v>
      </c>
      <c r="H62" s="198">
        <f>H15/(E15+H15)</f>
        <v>0.86319311139679022</v>
      </c>
      <c r="I62" s="199">
        <f>I15/(F15+I15)</f>
        <v>0.86319311139679022</v>
      </c>
      <c r="J62" s="198"/>
      <c r="K62" s="198"/>
      <c r="L62" s="199"/>
      <c r="M62" s="198"/>
      <c r="N62" s="198"/>
      <c r="O62" s="199"/>
      <c r="P62" s="30">
        <v>1</v>
      </c>
      <c r="Q62" s="154">
        <v>1</v>
      </c>
      <c r="R62" s="94">
        <v>1</v>
      </c>
      <c r="S62" s="154"/>
      <c r="T62" s="154"/>
      <c r="U62" s="154"/>
      <c r="V62" s="40"/>
      <c r="W62" s="155"/>
      <c r="X62" s="124"/>
      <c r="Y62" s="94"/>
      <c r="Z62" s="47" t="s">
        <v>29</v>
      </c>
    </row>
    <row r="63" spans="1:26" x14ac:dyDescent="0.2">
      <c r="A63" s="31" t="s">
        <v>84</v>
      </c>
      <c r="B63" s="29" t="s">
        <v>4</v>
      </c>
      <c r="C63" s="197"/>
      <c r="D63" s="198">
        <v>0</v>
      </c>
      <c r="E63" s="198">
        <v>0</v>
      </c>
      <c r="F63" s="199">
        <v>0</v>
      </c>
      <c r="G63" s="198">
        <f>G$30*G62</f>
        <v>0.25895793341903706</v>
      </c>
      <c r="H63" s="198">
        <f>H$30*H62</f>
        <v>0.25895793341903706</v>
      </c>
      <c r="I63" s="199">
        <f>I$30*I62</f>
        <v>0.25895793341903706</v>
      </c>
      <c r="J63" s="198"/>
      <c r="K63" s="198"/>
      <c r="L63" s="199"/>
      <c r="M63" s="198"/>
      <c r="N63" s="198"/>
      <c r="O63" s="199"/>
      <c r="P63" s="30">
        <f>P$30*P62</f>
        <v>0.3</v>
      </c>
      <c r="Q63" s="154">
        <f>Q$30*Q62</f>
        <v>0.3</v>
      </c>
      <c r="R63" s="94">
        <f>R$30*R62</f>
        <v>0.3</v>
      </c>
      <c r="S63" s="154"/>
      <c r="T63" s="154"/>
      <c r="U63" s="154"/>
      <c r="V63" s="133">
        <f>SQRT(SUMSQ(P63,G63))</f>
        <v>0.3963069659754398</v>
      </c>
      <c r="W63" s="156">
        <f>SQRT(SUMSQ(Q63,H63))</f>
        <v>0.3963069659754398</v>
      </c>
      <c r="X63" s="134">
        <f>SQRT(SUMSQ(R63,I63))</f>
        <v>0.3963069659754398</v>
      </c>
      <c r="Y63" s="95"/>
      <c r="Z63" s="47" t="s">
        <v>43</v>
      </c>
    </row>
    <row r="64" spans="1:26" x14ac:dyDescent="0.2">
      <c r="A64" s="32"/>
      <c r="B64" s="22"/>
      <c r="C64" s="79"/>
      <c r="D64" s="34"/>
      <c r="E64" s="34"/>
      <c r="F64" s="117"/>
      <c r="G64" s="34"/>
      <c r="H64" s="34"/>
      <c r="I64" s="117"/>
      <c r="J64" s="34"/>
      <c r="K64" s="34"/>
      <c r="L64" s="117"/>
      <c r="M64" s="34"/>
      <c r="N64" s="34"/>
      <c r="O64" s="117"/>
      <c r="P64" s="33"/>
      <c r="Q64" s="34"/>
      <c r="R64" s="117"/>
      <c r="S64" s="34"/>
      <c r="T64" s="34"/>
      <c r="U64" s="34"/>
      <c r="V64" s="122"/>
      <c r="W64" s="27"/>
      <c r="X64" s="123"/>
      <c r="Y64" s="93"/>
      <c r="Z64" s="47"/>
    </row>
    <row r="65" spans="1:26" x14ac:dyDescent="0.2">
      <c r="A65" s="32"/>
      <c r="B65" s="22"/>
      <c r="C65" s="79"/>
      <c r="D65" s="34"/>
      <c r="E65" s="34"/>
      <c r="F65" s="117"/>
      <c r="G65" s="34"/>
      <c r="H65" s="34"/>
      <c r="I65" s="117"/>
      <c r="J65" s="34"/>
      <c r="K65" s="34"/>
      <c r="L65" s="117"/>
      <c r="M65" s="34"/>
      <c r="N65" s="34"/>
      <c r="O65" s="117"/>
      <c r="P65" s="33"/>
      <c r="Q65" s="34"/>
      <c r="R65" s="117"/>
      <c r="S65" s="34"/>
      <c r="T65" s="34"/>
      <c r="U65" s="34"/>
      <c r="V65" s="122"/>
      <c r="W65" s="27"/>
      <c r="X65" s="123"/>
      <c r="Y65" s="93"/>
      <c r="Z65" s="47"/>
    </row>
    <row r="66" spans="1:26" x14ac:dyDescent="0.2">
      <c r="A66" s="28" t="s">
        <v>116</v>
      </c>
      <c r="B66" s="29" t="s">
        <v>5</v>
      </c>
      <c r="C66" s="197"/>
      <c r="D66" s="30">
        <v>1</v>
      </c>
      <c r="E66" s="154">
        <v>1</v>
      </c>
      <c r="F66" s="94">
        <v>1</v>
      </c>
      <c r="G66" s="154">
        <v>0</v>
      </c>
      <c r="H66" s="154">
        <v>0</v>
      </c>
      <c r="I66" s="94">
        <v>0</v>
      </c>
      <c r="J66" s="198"/>
      <c r="K66" s="198"/>
      <c r="L66" s="199"/>
      <c r="M66" s="198"/>
      <c r="N66" s="198"/>
      <c r="O66" s="199"/>
      <c r="P66" s="30">
        <v>1</v>
      </c>
      <c r="Q66" s="154">
        <v>1</v>
      </c>
      <c r="R66" s="94">
        <v>1</v>
      </c>
      <c r="S66" s="154"/>
      <c r="T66" s="154"/>
      <c r="U66" s="154"/>
      <c r="V66" s="40"/>
      <c r="W66" s="155"/>
      <c r="X66" s="124"/>
      <c r="Y66" s="94"/>
      <c r="Z66" s="47" t="s">
        <v>29</v>
      </c>
    </row>
    <row r="67" spans="1:26" x14ac:dyDescent="0.2">
      <c r="A67" s="31" t="s">
        <v>117</v>
      </c>
      <c r="B67" s="29" t="s">
        <v>4</v>
      </c>
      <c r="C67" s="197"/>
      <c r="D67" s="205">
        <f>D$28*D66</f>
        <v>1.5</v>
      </c>
      <c r="E67" s="205">
        <f>E$28*E66</f>
        <v>1.5</v>
      </c>
      <c r="F67" s="206">
        <f>F$28*F66</f>
        <v>1.5</v>
      </c>
      <c r="G67" s="154">
        <v>0</v>
      </c>
      <c r="H67" s="154">
        <v>0</v>
      </c>
      <c r="I67" s="94">
        <v>0</v>
      </c>
      <c r="J67" s="198"/>
      <c r="K67" s="198"/>
      <c r="L67" s="199"/>
      <c r="M67" s="198"/>
      <c r="N67" s="198"/>
      <c r="O67" s="199"/>
      <c r="P67" s="30">
        <f>P$30*P66</f>
        <v>0.3</v>
      </c>
      <c r="Q67" s="154">
        <f>Q$30*Q66</f>
        <v>0.3</v>
      </c>
      <c r="R67" s="94">
        <f>R$30*R66</f>
        <v>0.3</v>
      </c>
      <c r="S67" s="154"/>
      <c r="T67" s="154"/>
      <c r="U67" s="154"/>
      <c r="V67" s="133">
        <f>SQRT(SUMSQ(D67,P67))</f>
        <v>1.5297058540778354</v>
      </c>
      <c r="W67" s="156">
        <f>SQRT(SUMSQ(D67,Q67))</f>
        <v>1.5297058540778354</v>
      </c>
      <c r="X67" s="134">
        <f>SQRT(SUMSQ(D67,R67))</f>
        <v>1.5297058540778354</v>
      </c>
      <c r="Y67" s="95"/>
      <c r="Z67" s="47" t="s">
        <v>44</v>
      </c>
    </row>
    <row r="68" spans="1:26" x14ac:dyDescent="0.2">
      <c r="A68" s="32"/>
      <c r="B68" s="22"/>
      <c r="C68" s="79"/>
      <c r="D68" s="34"/>
      <c r="E68" s="34"/>
      <c r="F68" s="117"/>
      <c r="G68" s="34"/>
      <c r="H68" s="34"/>
      <c r="I68" s="117"/>
      <c r="J68" s="34"/>
      <c r="K68" s="34"/>
      <c r="L68" s="117"/>
      <c r="M68" s="34"/>
      <c r="N68" s="34"/>
      <c r="O68" s="117"/>
      <c r="P68" s="33"/>
      <c r="Q68" s="34"/>
      <c r="R68" s="117"/>
      <c r="S68" s="34"/>
      <c r="T68" s="34"/>
      <c r="U68" s="34"/>
      <c r="V68" s="122"/>
      <c r="W68" s="27"/>
      <c r="X68" s="123"/>
      <c r="Y68" s="93"/>
      <c r="Z68" s="47"/>
    </row>
    <row r="69" spans="1:26" x14ac:dyDescent="0.2">
      <c r="A69" s="32"/>
      <c r="B69" s="22"/>
      <c r="C69" s="79"/>
      <c r="D69" s="34"/>
      <c r="E69" s="34"/>
      <c r="F69" s="117"/>
      <c r="G69" s="34"/>
      <c r="H69" s="34"/>
      <c r="I69" s="117"/>
      <c r="J69" s="34"/>
      <c r="K69" s="34"/>
      <c r="L69" s="117"/>
      <c r="M69" s="34"/>
      <c r="N69" s="34"/>
      <c r="O69" s="117"/>
      <c r="P69" s="33"/>
      <c r="Q69" s="34"/>
      <c r="R69" s="117"/>
      <c r="S69" s="34"/>
      <c r="T69" s="34"/>
      <c r="U69" s="34"/>
      <c r="V69" s="122"/>
      <c r="W69" s="27"/>
      <c r="X69" s="123"/>
      <c r="Y69" s="93"/>
      <c r="Z69" s="47"/>
    </row>
    <row r="70" spans="1:26" x14ac:dyDescent="0.2">
      <c r="A70" s="28" t="s">
        <v>139</v>
      </c>
      <c r="B70" s="29" t="s">
        <v>5</v>
      </c>
      <c r="C70" s="214"/>
      <c r="D70" s="30">
        <v>1</v>
      </c>
      <c r="E70" s="154">
        <v>1</v>
      </c>
      <c r="F70" s="94">
        <v>1</v>
      </c>
      <c r="G70" s="198">
        <v>1</v>
      </c>
      <c r="H70" s="198">
        <v>1</v>
      </c>
      <c r="I70" s="199">
        <v>1</v>
      </c>
      <c r="J70" s="198">
        <v>1</v>
      </c>
      <c r="K70" s="198">
        <v>1</v>
      </c>
      <c r="L70" s="199">
        <v>1</v>
      </c>
      <c r="M70" s="198">
        <v>1</v>
      </c>
      <c r="N70" s="198">
        <v>1</v>
      </c>
      <c r="O70" s="199">
        <v>1</v>
      </c>
      <c r="P70" s="215"/>
      <c r="Q70" s="198"/>
      <c r="R70" s="199"/>
      <c r="S70" s="198">
        <v>1</v>
      </c>
      <c r="T70" s="198">
        <v>1</v>
      </c>
      <c r="U70" s="198">
        <v>1</v>
      </c>
      <c r="V70" s="200"/>
      <c r="W70" s="216"/>
      <c r="X70" s="217"/>
      <c r="Y70" s="218"/>
      <c r="Z70" s="47" t="s">
        <v>29</v>
      </c>
    </row>
    <row r="71" spans="1:26" x14ac:dyDescent="0.2">
      <c r="A71" s="31" t="s">
        <v>140</v>
      </c>
      <c r="B71" s="29" t="s">
        <v>4</v>
      </c>
      <c r="C71" s="214"/>
      <c r="D71" s="30">
        <f>D$27*D70</f>
        <v>1.5</v>
      </c>
      <c r="E71" s="154">
        <f>E$27*E70</f>
        <v>1.5</v>
      </c>
      <c r="F71" s="94">
        <f>F$27*F70</f>
        <v>1.5</v>
      </c>
      <c r="G71" s="198">
        <f>G$29*G70</f>
        <v>0.3</v>
      </c>
      <c r="H71" s="198">
        <f>H$29*H70</f>
        <v>0.3</v>
      </c>
      <c r="I71" s="199">
        <f>I$29*I70</f>
        <v>0.3</v>
      </c>
      <c r="J71" s="30">
        <f>J$27*J70</f>
        <v>1.5</v>
      </c>
      <c r="K71" s="154">
        <f>K$27*K70</f>
        <v>1.5</v>
      </c>
      <c r="L71" s="94">
        <f>L$27*L70</f>
        <v>1.5</v>
      </c>
      <c r="M71" s="198">
        <f>M$29*M70</f>
        <v>0.3</v>
      </c>
      <c r="N71" s="198">
        <f>N$29*N70</f>
        <v>0.3</v>
      </c>
      <c r="O71" s="198">
        <f>O$29*O70</f>
        <v>0.3</v>
      </c>
      <c r="P71" s="215"/>
      <c r="Q71" s="198"/>
      <c r="R71" s="199"/>
      <c r="S71" s="198">
        <f>S$31*S70</f>
        <v>4.5</v>
      </c>
      <c r="T71" s="198">
        <f>T$31*T70</f>
        <v>4.5</v>
      </c>
      <c r="U71" s="198">
        <f>U$31*U70</f>
        <v>4.5</v>
      </c>
      <c r="V71" s="200">
        <f>SQRT(SUMSQ(D71,G71,J71,M71,S71))</f>
        <v>4.9929950931279716</v>
      </c>
      <c r="W71" s="216">
        <f>SQRT(SUMSQ(E71,H71,K71,N71,T71))</f>
        <v>4.9929950931279716</v>
      </c>
      <c r="X71" s="217">
        <f>SQRT(SUMSQ(F71,I71,L71,O71,U71))</f>
        <v>4.9929950931279716</v>
      </c>
      <c r="Y71" s="218"/>
      <c r="Z71" s="47" t="s">
        <v>143</v>
      </c>
    </row>
    <row r="72" spans="1:26" x14ac:dyDescent="0.2">
      <c r="A72" s="213"/>
      <c r="B72" s="22"/>
      <c r="C72" s="79"/>
      <c r="D72" s="34"/>
      <c r="E72" s="34"/>
      <c r="F72" s="117"/>
      <c r="G72" s="34"/>
      <c r="H72" s="34"/>
      <c r="I72" s="117"/>
      <c r="J72" s="34"/>
      <c r="K72" s="34"/>
      <c r="L72" s="117"/>
      <c r="M72" s="34"/>
      <c r="N72" s="34"/>
      <c r="O72" s="117"/>
      <c r="P72" s="33"/>
      <c r="Q72" s="34"/>
      <c r="R72" s="117"/>
      <c r="S72" s="34"/>
      <c r="T72" s="34"/>
      <c r="U72" s="34"/>
      <c r="V72" s="122"/>
      <c r="W72" s="27"/>
      <c r="X72" s="123"/>
      <c r="Y72" s="93"/>
      <c r="Z72" s="47"/>
    </row>
    <row r="73" spans="1:26" x14ac:dyDescent="0.2">
      <c r="B73" s="22"/>
      <c r="C73" s="79"/>
      <c r="D73" s="34"/>
      <c r="E73" s="34"/>
      <c r="F73" s="117"/>
      <c r="G73" s="34"/>
      <c r="H73" s="34"/>
      <c r="I73" s="117"/>
      <c r="J73" s="34"/>
      <c r="K73" s="34"/>
      <c r="L73" s="117"/>
      <c r="M73" s="34"/>
      <c r="N73" s="34"/>
      <c r="O73" s="117"/>
      <c r="P73" s="33"/>
      <c r="Q73" s="34"/>
      <c r="R73" s="117"/>
      <c r="S73" s="34"/>
      <c r="T73" s="34"/>
      <c r="U73" s="34"/>
      <c r="V73" s="122"/>
      <c r="W73" s="27"/>
      <c r="X73" s="123"/>
      <c r="Y73" s="93"/>
      <c r="Z73" s="47"/>
    </row>
    <row r="74" spans="1:26" x14ac:dyDescent="0.2">
      <c r="A74" s="28" t="s">
        <v>141</v>
      </c>
      <c r="B74" s="29" t="s">
        <v>5</v>
      </c>
      <c r="C74" s="197"/>
      <c r="D74" s="30">
        <v>1</v>
      </c>
      <c r="E74" s="154">
        <v>1</v>
      </c>
      <c r="F74" s="94">
        <v>1</v>
      </c>
      <c r="G74" s="198">
        <v>1</v>
      </c>
      <c r="H74" s="198">
        <v>1</v>
      </c>
      <c r="I74" s="199">
        <v>1</v>
      </c>
      <c r="J74" s="198">
        <v>1</v>
      </c>
      <c r="K74" s="198">
        <v>1</v>
      </c>
      <c r="L74" s="199">
        <v>1</v>
      </c>
      <c r="M74" s="198"/>
      <c r="N74" s="198"/>
      <c r="O74" s="199"/>
      <c r="P74" s="198">
        <v>1</v>
      </c>
      <c r="Q74" s="198">
        <v>1</v>
      </c>
      <c r="R74" s="199">
        <v>1</v>
      </c>
      <c r="S74" s="198">
        <v>1</v>
      </c>
      <c r="T74" s="198">
        <v>1</v>
      </c>
      <c r="U74" s="198">
        <v>1</v>
      </c>
      <c r="V74" s="200"/>
      <c r="W74" s="216"/>
      <c r="X74" s="217"/>
      <c r="Y74" s="218"/>
      <c r="Z74" s="47" t="s">
        <v>29</v>
      </c>
    </row>
    <row r="75" spans="1:26" x14ac:dyDescent="0.2">
      <c r="A75" s="31" t="s">
        <v>142</v>
      </c>
      <c r="B75" s="29" t="s">
        <v>4</v>
      </c>
      <c r="C75" s="197"/>
      <c r="D75" s="30">
        <f>D$27*D74</f>
        <v>1.5</v>
      </c>
      <c r="E75" s="154">
        <f>E$27*E74</f>
        <v>1.5</v>
      </c>
      <c r="F75" s="94">
        <f>F$27*F74</f>
        <v>1.5</v>
      </c>
      <c r="G75" s="198">
        <f>G$29*G74</f>
        <v>0.3</v>
      </c>
      <c r="H75" s="198">
        <f>H$29*H74</f>
        <v>0.3</v>
      </c>
      <c r="I75" s="199">
        <f>I$29*I74</f>
        <v>0.3</v>
      </c>
      <c r="J75" s="30">
        <f>J$27*J74</f>
        <v>1.5</v>
      </c>
      <c r="K75" s="154">
        <f>K$27*K74</f>
        <v>1.5</v>
      </c>
      <c r="L75" s="94">
        <f>L$27*L74</f>
        <v>1.5</v>
      </c>
      <c r="M75" s="198"/>
      <c r="N75" s="198"/>
      <c r="O75" s="199"/>
      <c r="P75" s="215">
        <f>P$29*P74</f>
        <v>0.3</v>
      </c>
      <c r="Q75" s="198">
        <f>Q$29*Q74</f>
        <v>0.3</v>
      </c>
      <c r="R75" s="199">
        <f>R$29*R74</f>
        <v>0.3</v>
      </c>
      <c r="S75" s="198">
        <f>S$31*S74</f>
        <v>4.5</v>
      </c>
      <c r="T75" s="198">
        <f>T$31*T74</f>
        <v>4.5</v>
      </c>
      <c r="U75" s="198">
        <f>U$31*U74</f>
        <v>4.5</v>
      </c>
      <c r="V75" s="200">
        <f>SQRT(SUMSQ(D75,G75,J75,P75,S75))</f>
        <v>4.9929950931279716</v>
      </c>
      <c r="W75" s="216">
        <f>SQRT(SUMSQ(E75,H75,K75,Q75,T75))</f>
        <v>4.9929950931279716</v>
      </c>
      <c r="X75" s="217">
        <f>SQRT(SUMSQ(F75,I75,L75,R75,U75))</f>
        <v>4.9929950931279716</v>
      </c>
      <c r="Y75" s="218"/>
      <c r="Z75" s="47" t="s">
        <v>143</v>
      </c>
    </row>
    <row r="76" spans="1:26" ht="13.5" thickBot="1" x14ac:dyDescent="0.25">
      <c r="A76" s="103"/>
      <c r="B76" s="61"/>
      <c r="C76" s="92"/>
      <c r="D76" s="158"/>
      <c r="E76" s="158"/>
      <c r="F76" s="159"/>
      <c r="G76" s="158"/>
      <c r="H76" s="158"/>
      <c r="I76" s="159"/>
      <c r="J76" s="158"/>
      <c r="K76" s="158"/>
      <c r="L76" s="159"/>
      <c r="M76" s="158"/>
      <c r="N76" s="158"/>
      <c r="O76" s="159"/>
      <c r="P76" s="189"/>
      <c r="Q76" s="158"/>
      <c r="R76" s="159"/>
      <c r="S76" s="158"/>
      <c r="T76" s="158"/>
      <c r="U76" s="158"/>
      <c r="V76" s="190"/>
      <c r="W76" s="191"/>
      <c r="X76" s="192"/>
      <c r="Y76" s="193"/>
      <c r="Z76" s="47"/>
    </row>
    <row r="77" spans="1:26" ht="13.5" thickBot="1" x14ac:dyDescent="0.25">
      <c r="A77" s="160"/>
      <c r="B77" s="187"/>
      <c r="V77" s="35"/>
      <c r="W77" s="35"/>
      <c r="X77" s="188"/>
      <c r="Y77" s="188"/>
      <c r="Z77" s="180"/>
    </row>
    <row r="78" spans="1:26" x14ac:dyDescent="0.2">
      <c r="A78" s="7" t="s">
        <v>25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37"/>
      <c r="W78" s="37"/>
      <c r="X78" s="22"/>
      <c r="Y78" s="22"/>
      <c r="Z78" s="89" t="s">
        <v>0</v>
      </c>
    </row>
    <row r="79" spans="1:26" ht="13.5" thickBot="1" x14ac:dyDescent="0.25">
      <c r="A79" s="12" t="s">
        <v>49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22"/>
      <c r="W79" s="22"/>
      <c r="X79" s="22"/>
      <c r="Y79" s="22"/>
      <c r="Z79" s="89"/>
    </row>
    <row r="80" spans="1:26" x14ac:dyDescent="0.2">
      <c r="A80" s="7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37"/>
      <c r="W80" s="37"/>
      <c r="X80" s="37"/>
      <c r="Y80" s="37"/>
      <c r="Z80" s="46"/>
    </row>
    <row r="81" spans="1:26" ht="13.5" thickBot="1" x14ac:dyDescent="0.25">
      <c r="V81" s="36"/>
      <c r="W81" s="36"/>
      <c r="X81" s="36"/>
      <c r="Y81" s="36"/>
    </row>
    <row r="82" spans="1:26" x14ac:dyDescent="0.2">
      <c r="A82" s="7" t="s">
        <v>26</v>
      </c>
      <c r="B82" s="52"/>
      <c r="C82" s="80" t="s">
        <v>34</v>
      </c>
      <c r="D82" s="240" t="s">
        <v>60</v>
      </c>
      <c r="E82" s="241"/>
      <c r="F82" s="242"/>
      <c r="G82" s="240" t="s">
        <v>73</v>
      </c>
      <c r="H82" s="241"/>
      <c r="I82" s="242"/>
      <c r="J82" s="240" t="s">
        <v>67</v>
      </c>
      <c r="K82" s="241"/>
      <c r="L82" s="242"/>
      <c r="M82" s="240" t="s">
        <v>78</v>
      </c>
      <c r="N82" s="241"/>
      <c r="O82" s="242"/>
      <c r="P82" s="240" t="s">
        <v>128</v>
      </c>
      <c r="Q82" s="241"/>
      <c r="R82" s="242"/>
      <c r="S82" s="212"/>
      <c r="T82" s="212"/>
      <c r="U82" s="201"/>
      <c r="V82" s="10"/>
      <c r="W82" s="10"/>
      <c r="X82" s="10"/>
      <c r="Y82" s="10"/>
      <c r="Z82" s="11" t="s">
        <v>0</v>
      </c>
    </row>
    <row r="83" spans="1:26" x14ac:dyDescent="0.2">
      <c r="A83" s="24"/>
      <c r="B83" s="13"/>
      <c r="C83" s="13"/>
      <c r="D83" s="14" t="s">
        <v>50</v>
      </c>
      <c r="E83" s="15" t="s">
        <v>51</v>
      </c>
      <c r="F83" s="88" t="s">
        <v>61</v>
      </c>
      <c r="G83" s="14" t="s">
        <v>50</v>
      </c>
      <c r="H83" s="15" t="s">
        <v>51</v>
      </c>
      <c r="I83" s="88" t="s">
        <v>61</v>
      </c>
      <c r="J83" s="15" t="s">
        <v>50</v>
      </c>
      <c r="K83" s="15" t="s">
        <v>51</v>
      </c>
      <c r="L83" s="88" t="s">
        <v>61</v>
      </c>
      <c r="M83" s="14" t="s">
        <v>50</v>
      </c>
      <c r="N83" s="15" t="s">
        <v>51</v>
      </c>
      <c r="O83" s="88" t="s">
        <v>61</v>
      </c>
      <c r="P83" s="14" t="s">
        <v>50</v>
      </c>
      <c r="Q83" s="15" t="s">
        <v>51</v>
      </c>
      <c r="R83" s="88" t="s">
        <v>61</v>
      </c>
      <c r="S83" s="145"/>
      <c r="T83" s="145"/>
      <c r="U83" s="88"/>
      <c r="Z83" s="89"/>
    </row>
    <row r="84" spans="1:26" x14ac:dyDescent="0.2">
      <c r="A84" s="12"/>
      <c r="B84" s="13"/>
      <c r="C84" s="13"/>
      <c r="D84" s="14"/>
      <c r="E84" s="15"/>
      <c r="F84" s="13"/>
      <c r="G84" s="14"/>
      <c r="H84" s="15"/>
      <c r="I84" s="13"/>
      <c r="J84" s="15"/>
      <c r="K84" s="15"/>
      <c r="L84" s="15"/>
      <c r="M84" s="14"/>
      <c r="N84" s="15"/>
      <c r="O84" s="13"/>
      <c r="P84" s="14"/>
      <c r="Q84" s="15"/>
      <c r="R84" s="13"/>
      <c r="S84" s="15"/>
      <c r="T84" s="15"/>
      <c r="U84" s="13"/>
      <c r="Z84" s="44"/>
    </row>
    <row r="85" spans="1:26" x14ac:dyDescent="0.2">
      <c r="A85" s="17" t="s">
        <v>39</v>
      </c>
      <c r="B85" s="18" t="s">
        <v>2</v>
      </c>
      <c r="C85" s="18"/>
      <c r="D85" s="120">
        <f>D7</f>
        <v>-98</v>
      </c>
      <c r="E85" s="161">
        <f>E7</f>
        <v>-98</v>
      </c>
      <c r="F85" s="121">
        <f>F7</f>
        <v>-98</v>
      </c>
      <c r="G85" s="120"/>
      <c r="H85" s="161"/>
      <c r="I85" s="121"/>
      <c r="J85" s="161">
        <f>J7</f>
        <v>-98</v>
      </c>
      <c r="K85" s="161">
        <f>K7</f>
        <v>-98</v>
      </c>
      <c r="L85" s="121">
        <f>L7</f>
        <v>-98</v>
      </c>
      <c r="M85" s="120"/>
      <c r="N85" s="161"/>
      <c r="O85" s="121"/>
      <c r="P85" s="120"/>
      <c r="Q85" s="161"/>
      <c r="R85" s="121"/>
      <c r="S85" s="161"/>
      <c r="T85" s="161"/>
      <c r="U85" s="121"/>
      <c r="Z85" s="45"/>
    </row>
    <row r="86" spans="1:26" x14ac:dyDescent="0.2">
      <c r="A86" s="17" t="s">
        <v>3</v>
      </c>
      <c r="B86" s="18" t="s">
        <v>4</v>
      </c>
      <c r="C86" s="18"/>
      <c r="D86" s="64"/>
      <c r="E86" s="16"/>
      <c r="F86" s="18"/>
      <c r="G86" s="110">
        <f>G8</f>
        <v>8</v>
      </c>
      <c r="H86" s="20">
        <f>H8</f>
        <v>8</v>
      </c>
      <c r="I86" s="105">
        <f>I8</f>
        <v>8</v>
      </c>
      <c r="J86" s="16"/>
      <c r="K86" s="16"/>
      <c r="L86" s="18"/>
      <c r="M86" s="38">
        <f t="shared" ref="M86:R86" si="2">M8</f>
        <v>8</v>
      </c>
      <c r="N86" s="20">
        <f t="shared" si="2"/>
        <v>8</v>
      </c>
      <c r="O86" s="105">
        <f t="shared" si="2"/>
        <v>8</v>
      </c>
      <c r="P86" s="110">
        <f t="shared" si="2"/>
        <v>8</v>
      </c>
      <c r="Q86" s="20">
        <f t="shared" si="2"/>
        <v>8</v>
      </c>
      <c r="R86" s="105">
        <f t="shared" si="2"/>
        <v>8</v>
      </c>
      <c r="S86" s="20"/>
      <c r="T86" s="20"/>
      <c r="U86" s="105"/>
      <c r="Z86" s="45"/>
    </row>
    <row r="87" spans="1:26" x14ac:dyDescent="0.2">
      <c r="A87" s="116" t="s">
        <v>133</v>
      </c>
      <c r="B87" s="18" t="s">
        <v>4</v>
      </c>
      <c r="C87" s="18">
        <v>-15</v>
      </c>
      <c r="D87" s="64"/>
      <c r="E87" s="16"/>
      <c r="F87" s="18"/>
      <c r="G87" s="110"/>
      <c r="H87" s="20"/>
      <c r="I87" s="105"/>
      <c r="J87" s="16"/>
      <c r="K87" s="16"/>
      <c r="L87" s="18"/>
      <c r="M87" s="110"/>
      <c r="N87" s="20"/>
      <c r="O87" s="105"/>
      <c r="P87" s="110"/>
      <c r="Q87" s="20"/>
      <c r="R87" s="105"/>
      <c r="S87" s="20"/>
      <c r="T87" s="20"/>
      <c r="U87" s="105"/>
      <c r="Z87" s="44"/>
    </row>
    <row r="88" spans="1:26" x14ac:dyDescent="0.2">
      <c r="A88" s="17" t="s">
        <v>10</v>
      </c>
      <c r="B88" s="18" t="s">
        <v>4</v>
      </c>
      <c r="C88" s="108">
        <v>0</v>
      </c>
      <c r="D88" s="108">
        <v>0</v>
      </c>
      <c r="E88" s="147">
        <v>0</v>
      </c>
      <c r="F88" s="109">
        <v>0</v>
      </c>
      <c r="G88" s="108">
        <v>0</v>
      </c>
      <c r="H88" s="147">
        <v>0</v>
      </c>
      <c r="I88" s="109">
        <v>0</v>
      </c>
      <c r="J88" s="147">
        <v>0</v>
      </c>
      <c r="K88" s="147">
        <v>0</v>
      </c>
      <c r="L88" s="109">
        <v>0</v>
      </c>
      <c r="M88" s="108">
        <v>0</v>
      </c>
      <c r="N88" s="147">
        <v>0</v>
      </c>
      <c r="O88" s="109">
        <v>0</v>
      </c>
      <c r="P88" s="108">
        <v>0</v>
      </c>
      <c r="Q88" s="147">
        <v>0</v>
      </c>
      <c r="R88" s="109">
        <v>0</v>
      </c>
      <c r="S88" s="20"/>
      <c r="T88" s="20"/>
      <c r="U88" s="105"/>
      <c r="Z88" s="19" t="s">
        <v>8</v>
      </c>
    </row>
    <row r="89" spans="1:26" x14ac:dyDescent="0.2">
      <c r="A89" s="17" t="s">
        <v>9</v>
      </c>
      <c r="B89" s="18" t="s">
        <v>4</v>
      </c>
      <c r="C89" s="76">
        <f>C87+C88</f>
        <v>-15</v>
      </c>
      <c r="D89" s="122">
        <f>D85+D88</f>
        <v>-98</v>
      </c>
      <c r="E89" s="27">
        <f>E85+E88</f>
        <v>-98</v>
      </c>
      <c r="F89" s="123">
        <f>F85+F88</f>
        <v>-98</v>
      </c>
      <c r="G89" s="122">
        <f>G86+G88</f>
        <v>8</v>
      </c>
      <c r="H89" s="27">
        <f>H86+H88</f>
        <v>8</v>
      </c>
      <c r="I89" s="123">
        <f>I86+I88</f>
        <v>8</v>
      </c>
      <c r="J89" s="27">
        <f>J85+J88</f>
        <v>-98</v>
      </c>
      <c r="K89" s="27">
        <f>K85+K88</f>
        <v>-98</v>
      </c>
      <c r="L89" s="123">
        <f>L85+L88</f>
        <v>-98</v>
      </c>
      <c r="M89" s="122">
        <f t="shared" ref="M89:R89" si="3">M86+M88</f>
        <v>8</v>
      </c>
      <c r="N89" s="27">
        <f t="shared" si="3"/>
        <v>8</v>
      </c>
      <c r="O89" s="123">
        <f t="shared" si="3"/>
        <v>8</v>
      </c>
      <c r="P89" s="122">
        <f t="shared" si="3"/>
        <v>8</v>
      </c>
      <c r="Q89" s="27">
        <f t="shared" si="3"/>
        <v>8</v>
      </c>
      <c r="R89" s="123">
        <f t="shared" si="3"/>
        <v>8</v>
      </c>
      <c r="S89" s="27"/>
      <c r="T89" s="27"/>
      <c r="U89" s="123"/>
      <c r="Z89" s="19" t="s">
        <v>12</v>
      </c>
    </row>
    <row r="90" spans="1:26" x14ac:dyDescent="0.2">
      <c r="A90" s="17"/>
      <c r="B90" s="18"/>
      <c r="C90" s="18"/>
      <c r="D90" s="64"/>
      <c r="E90" s="16"/>
      <c r="F90" s="18"/>
      <c r="G90" s="64"/>
      <c r="H90" s="16"/>
      <c r="I90" s="18"/>
      <c r="J90" s="16"/>
      <c r="K90" s="16"/>
      <c r="L90" s="16"/>
      <c r="M90" s="64"/>
      <c r="N90" s="16"/>
      <c r="O90" s="18"/>
      <c r="P90" s="64"/>
      <c r="Q90" s="16"/>
      <c r="R90" s="18"/>
      <c r="S90" s="16"/>
      <c r="T90" s="16"/>
      <c r="U90" s="18"/>
      <c r="Z90" s="44"/>
    </row>
    <row r="91" spans="1:26" x14ac:dyDescent="0.2">
      <c r="A91" s="39" t="s">
        <v>7</v>
      </c>
      <c r="B91" s="18"/>
      <c r="C91" s="18"/>
      <c r="D91" s="64"/>
      <c r="E91" s="16"/>
      <c r="F91" s="18"/>
      <c r="G91" s="64"/>
      <c r="H91" s="16"/>
      <c r="I91" s="18"/>
      <c r="J91" s="16"/>
      <c r="K91" s="16"/>
      <c r="L91" s="16"/>
      <c r="M91" s="64"/>
      <c r="N91" s="16"/>
      <c r="O91" s="18"/>
      <c r="P91" s="64"/>
      <c r="Q91" s="16"/>
      <c r="R91" s="18"/>
      <c r="S91" s="16"/>
      <c r="T91" s="16"/>
      <c r="U91" s="18"/>
      <c r="Z91" s="44"/>
    </row>
    <row r="92" spans="1:26" x14ac:dyDescent="0.2">
      <c r="A92" s="17" t="s">
        <v>27</v>
      </c>
      <c r="B92" s="18" t="s">
        <v>42</v>
      </c>
      <c r="C92" s="18"/>
      <c r="D92" s="113">
        <f>(10^12)*(10^-3)*(D5/15)*10^(D89/10)</f>
        <v>0.15848931924611098</v>
      </c>
      <c r="E92" s="25">
        <f>(10^12)*(10^-3)*(E5/15)*10^(E89/10)</f>
        <v>0.15848931924611098</v>
      </c>
      <c r="F92" s="104">
        <f>(10^12)*(10^-3)*(F5/15)*10^(F89/10)</f>
        <v>0.15848931924611098</v>
      </c>
      <c r="G92" s="113">
        <f>(10^12)*(10^-3)*(D5/15)*10^((D89+G89)/10)</f>
        <v>1</v>
      </c>
      <c r="H92" s="25">
        <f>(10^12)*(10^-3)*(E5/15)*10^((E89+H89)/10)</f>
        <v>1</v>
      </c>
      <c r="I92" s="104">
        <f>(10^12)*(10^-3)*(F5/15)*10^((F89+I89)/10)</f>
        <v>1</v>
      </c>
      <c r="J92" s="113">
        <f>(10^12)*(10^-3)*(J5/15)*10^(J89/10)</f>
        <v>0.15848931924611098</v>
      </c>
      <c r="K92" s="25">
        <f>(10^12)*(10^-3)*(K5/15)*10^(K89/10)</f>
        <v>0.15848931924611098</v>
      </c>
      <c r="L92" s="104">
        <f>(10^12)*(10^-3)*(L5/15)*10^(L89/10)</f>
        <v>0.15848931924611098</v>
      </c>
      <c r="M92" s="113">
        <f>(10^12)*(10^-3)*(J5/15)*10^((J89+M89)/10)</f>
        <v>1</v>
      </c>
      <c r="N92" s="25">
        <f>(10^12)*(10^-3)*(K5/15)*10^((K89+N89)/10)</f>
        <v>1</v>
      </c>
      <c r="O92" s="104">
        <f>(10^12)*(10^-3)*(L5/15)*10^((L89+O89)/10)</f>
        <v>1</v>
      </c>
      <c r="P92" s="113">
        <f>(10^12)*(10^-3)*(D5/15)*10^((D89+P89)/10)</f>
        <v>1</v>
      </c>
      <c r="Q92" s="25">
        <f>(10^12)*(10^-3)*(E5/15)*10^((E89+Q89)/10)</f>
        <v>1</v>
      </c>
      <c r="R92" s="104">
        <f>(10^12)*(10^-3)*(F5/15)*10^((F89+R89)/10)</f>
        <v>1</v>
      </c>
      <c r="S92" s="25"/>
      <c r="T92" s="25"/>
      <c r="U92" s="104"/>
      <c r="Z92" s="44"/>
    </row>
    <row r="93" spans="1:26" x14ac:dyDescent="0.2">
      <c r="A93" s="26" t="s">
        <v>53</v>
      </c>
      <c r="B93" s="18" t="s">
        <v>4</v>
      </c>
      <c r="C93" s="18"/>
      <c r="D93" s="64"/>
      <c r="E93" s="16"/>
      <c r="F93" s="18"/>
      <c r="G93" s="122">
        <f>10*LOG10(G92/D92)</f>
        <v>8.0000000000000089</v>
      </c>
      <c r="H93" s="27">
        <f>10*LOG10(H92/E92)</f>
        <v>8.0000000000000089</v>
      </c>
      <c r="I93" s="123">
        <f>10*LOG10(I92/F92)</f>
        <v>8.0000000000000089</v>
      </c>
      <c r="J93" s="64"/>
      <c r="K93" s="16"/>
      <c r="L93" s="18"/>
      <c r="M93" s="122">
        <f>10*LOG10(M92/J92)</f>
        <v>8.0000000000000089</v>
      </c>
      <c r="N93" s="27">
        <f>10*LOG10(N92/K92)</f>
        <v>8.0000000000000089</v>
      </c>
      <c r="O93" s="123">
        <f>10*LOG10(O92/L92)</f>
        <v>8.0000000000000089</v>
      </c>
      <c r="P93" s="122">
        <f>10*LOG10(P92/D92)</f>
        <v>8.0000000000000089</v>
      </c>
      <c r="Q93" s="27">
        <f>10*LOG10(Q92/E92)</f>
        <v>8.0000000000000089</v>
      </c>
      <c r="R93" s="123">
        <f>10*LOG10(R92/F92)</f>
        <v>8.0000000000000089</v>
      </c>
      <c r="S93" s="27"/>
      <c r="T93" s="27"/>
      <c r="U93" s="123"/>
      <c r="Z93" s="19"/>
    </row>
    <row r="94" spans="1:26" x14ac:dyDescent="0.2">
      <c r="A94" s="116" t="s">
        <v>56</v>
      </c>
      <c r="B94" s="18" t="s">
        <v>40</v>
      </c>
      <c r="C94" s="18"/>
      <c r="D94" s="64"/>
      <c r="E94" s="16"/>
      <c r="F94" s="18"/>
      <c r="G94" s="122">
        <f>D89+G89+10*LOG(D5/15)</f>
        <v>-90</v>
      </c>
      <c r="H94" s="27">
        <f>E89+H89+10*LOG(E5/15)</f>
        <v>-90</v>
      </c>
      <c r="I94" s="123">
        <f>F89+I89+10*LOG(F5/15)</f>
        <v>-90</v>
      </c>
      <c r="J94" s="64"/>
      <c r="K94" s="16"/>
      <c r="L94" s="18"/>
      <c r="M94" s="122">
        <f>J89+M89+10*LOG(J5/15)</f>
        <v>-90</v>
      </c>
      <c r="N94" s="27">
        <f>K89+N89+10*LOG(K5/15)</f>
        <v>-90</v>
      </c>
      <c r="O94" s="123">
        <f>L89+O89+10*LOG(L5/15)</f>
        <v>-90</v>
      </c>
      <c r="P94" s="122">
        <f>D89+P89+10*LOG(D5/15)</f>
        <v>-90</v>
      </c>
      <c r="Q94" s="27">
        <f>E89+Q89+10*LOG(E5/15)</f>
        <v>-90</v>
      </c>
      <c r="R94" s="123">
        <f>F89+R89+10*LOG(F5/15)</f>
        <v>-90</v>
      </c>
      <c r="S94" s="27"/>
      <c r="T94" s="27"/>
      <c r="U94" s="123"/>
      <c r="Z94" s="19"/>
    </row>
    <row r="95" spans="1:26" x14ac:dyDescent="0.2">
      <c r="A95" s="207" t="s">
        <v>134</v>
      </c>
      <c r="B95" s="83" t="s">
        <v>4</v>
      </c>
      <c r="C95" s="18"/>
      <c r="D95" s="64"/>
      <c r="E95" s="16"/>
      <c r="F95" s="18"/>
      <c r="G95" s="122"/>
      <c r="H95" s="27"/>
      <c r="I95" s="123"/>
      <c r="J95" s="64"/>
      <c r="K95" s="16"/>
      <c r="L95" s="18"/>
      <c r="M95" s="122">
        <f>M94-G94-C$89</f>
        <v>15</v>
      </c>
      <c r="N95" s="27">
        <f>N94-H94-C$89</f>
        <v>15</v>
      </c>
      <c r="O95" s="27">
        <f>O94-I94-C$89</f>
        <v>15</v>
      </c>
      <c r="P95" s="122"/>
      <c r="Q95" s="27"/>
      <c r="R95" s="123"/>
      <c r="S95" s="27"/>
      <c r="T95" s="27"/>
      <c r="U95" s="123"/>
      <c r="Z95" s="19"/>
    </row>
    <row r="96" spans="1:26" x14ac:dyDescent="0.2">
      <c r="A96" s="207" t="s">
        <v>135</v>
      </c>
      <c r="B96" s="83" t="s">
        <v>4</v>
      </c>
      <c r="C96" s="18"/>
      <c r="D96" s="64"/>
      <c r="E96" s="16"/>
      <c r="F96" s="18"/>
      <c r="G96" s="122"/>
      <c r="H96" s="27"/>
      <c r="I96" s="123"/>
      <c r="J96" s="64"/>
      <c r="K96" s="16"/>
      <c r="L96" s="18"/>
      <c r="M96" s="122"/>
      <c r="N96" s="27"/>
      <c r="O96" s="123"/>
      <c r="P96" s="122">
        <f>P94-G94-C$89</f>
        <v>15</v>
      </c>
      <c r="Q96" s="27">
        <f>Q94-H94-C$89</f>
        <v>15</v>
      </c>
      <c r="R96" s="123">
        <f>R94-I94-C$89</f>
        <v>15</v>
      </c>
      <c r="S96" s="27"/>
      <c r="T96" s="27"/>
      <c r="U96" s="123"/>
      <c r="Z96" s="19"/>
    </row>
    <row r="97" spans="1:26" ht="13.5" thickBot="1" x14ac:dyDescent="0.25">
      <c r="A97" s="162" t="s">
        <v>32</v>
      </c>
      <c r="B97" s="66" t="s">
        <v>41</v>
      </c>
      <c r="C97" s="66"/>
      <c r="D97" s="163">
        <f>10*LOG((D92+G92+P92)*10^-9)+10*LOG(G9*12)</f>
        <v>-58.706655063194773</v>
      </c>
      <c r="E97" s="164">
        <f>10*LOG((E92+H92+Q92)*10^-9)+10*LOG(H9*12)</f>
        <v>-58.706655063194773</v>
      </c>
      <c r="F97" s="164">
        <f>10*LOG((F92+I92+R92)*10^-9)+10*LOG(I9*12)</f>
        <v>-58.706655063194773</v>
      </c>
      <c r="G97" s="163"/>
      <c r="H97" s="164"/>
      <c r="I97" s="165"/>
      <c r="J97" s="163">
        <f>10*LOG((J92+M92)*10^-9)+10*LOG(M9*12)</f>
        <v>-61.409233761741973</v>
      </c>
      <c r="K97" s="164">
        <f>10*LOG((K92+N92)*10^-9)+10*LOG(N9*12)</f>
        <v>-61.409233761741973</v>
      </c>
      <c r="L97" s="164">
        <f>10*LOG((L92+O92)*10^-9)+10*LOG(O9*12)</f>
        <v>-61.409233761741973</v>
      </c>
      <c r="M97" s="163"/>
      <c r="N97" s="164"/>
      <c r="O97" s="165"/>
      <c r="P97" s="163"/>
      <c r="Q97" s="164"/>
      <c r="R97" s="165"/>
      <c r="S97" s="163"/>
      <c r="T97" s="164"/>
      <c r="U97" s="165"/>
      <c r="Z97" s="19"/>
    </row>
    <row r="98" spans="1:26" x14ac:dyDescent="0.2">
      <c r="A98" s="53"/>
      <c r="B98" s="51"/>
      <c r="C98" s="51"/>
      <c r="D98" s="51"/>
      <c r="E98" s="51"/>
      <c r="F98" s="51"/>
      <c r="G98" s="51"/>
      <c r="H98" s="51"/>
      <c r="I98" s="51"/>
      <c r="J98" s="166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5"/>
      <c r="W98" s="55"/>
      <c r="X98" s="55"/>
      <c r="Y98" s="55"/>
      <c r="Z98" s="55"/>
    </row>
    <row r="99" spans="1:26" ht="13.5" thickBot="1" x14ac:dyDescent="0.25">
      <c r="A99" s="53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 spans="1:26" x14ac:dyDescent="0.2">
      <c r="A100" s="7" t="s">
        <v>28</v>
      </c>
      <c r="B100" s="9"/>
      <c r="C100" s="90"/>
      <c r="D100" s="240" t="s">
        <v>60</v>
      </c>
      <c r="E100" s="241"/>
      <c r="F100" s="242"/>
      <c r="G100" s="240" t="s">
        <v>76</v>
      </c>
      <c r="H100" s="241"/>
      <c r="I100" s="242"/>
      <c r="J100" s="240" t="s">
        <v>67</v>
      </c>
      <c r="K100" s="241"/>
      <c r="L100" s="242"/>
      <c r="M100" s="240" t="s">
        <v>77</v>
      </c>
      <c r="N100" s="241"/>
      <c r="O100" s="242"/>
      <c r="P100" s="240" t="s">
        <v>128</v>
      </c>
      <c r="Q100" s="241"/>
      <c r="R100" s="242"/>
      <c r="S100" s="249" t="s">
        <v>138</v>
      </c>
      <c r="T100" s="250"/>
      <c r="U100" s="242"/>
      <c r="V100" s="240" t="s">
        <v>18</v>
      </c>
      <c r="W100" s="241"/>
      <c r="X100" s="242"/>
      <c r="Y100" s="74" t="s">
        <v>59</v>
      </c>
      <c r="Z100" s="11" t="s">
        <v>58</v>
      </c>
    </row>
    <row r="101" spans="1:26" x14ac:dyDescent="0.2">
      <c r="A101" s="24"/>
      <c r="B101" s="16"/>
      <c r="C101" s="71"/>
      <c r="D101" s="14" t="s">
        <v>50</v>
      </c>
      <c r="E101" s="15" t="s">
        <v>51</v>
      </c>
      <c r="F101" s="88" t="s">
        <v>61</v>
      </c>
      <c r="G101" s="14" t="s">
        <v>50</v>
      </c>
      <c r="H101" s="15" t="s">
        <v>51</v>
      </c>
      <c r="I101" s="88" t="s">
        <v>61</v>
      </c>
      <c r="J101" s="14" t="s">
        <v>50</v>
      </c>
      <c r="K101" s="15" t="s">
        <v>51</v>
      </c>
      <c r="L101" s="88" t="s">
        <v>61</v>
      </c>
      <c r="M101" s="14" t="s">
        <v>50</v>
      </c>
      <c r="N101" s="15" t="s">
        <v>51</v>
      </c>
      <c r="O101" s="88" t="s">
        <v>61</v>
      </c>
      <c r="P101" s="145"/>
      <c r="Q101" s="145"/>
      <c r="R101" s="88"/>
      <c r="S101" s="145"/>
      <c r="T101" s="145"/>
      <c r="U101" s="145"/>
      <c r="V101" s="14" t="s">
        <v>50</v>
      </c>
      <c r="W101" s="15" t="s">
        <v>51</v>
      </c>
      <c r="X101" s="88" t="s">
        <v>61</v>
      </c>
      <c r="Y101" s="70"/>
      <c r="Z101" s="70"/>
    </row>
    <row r="102" spans="1:26" x14ac:dyDescent="0.2">
      <c r="A102" s="24"/>
      <c r="B102" s="16"/>
      <c r="C102" s="71"/>
      <c r="D102" s="60"/>
      <c r="E102" s="22"/>
      <c r="F102" s="82"/>
      <c r="G102" s="60"/>
      <c r="H102" s="22"/>
      <c r="I102" s="82"/>
      <c r="J102" s="60"/>
      <c r="K102" s="22"/>
      <c r="L102" s="82"/>
      <c r="M102" s="60"/>
      <c r="N102" s="22"/>
      <c r="O102" s="82"/>
      <c r="P102" s="22"/>
      <c r="Q102" s="22"/>
      <c r="R102" s="82"/>
      <c r="S102" s="22"/>
      <c r="T102" s="22"/>
      <c r="U102" s="22"/>
      <c r="V102" s="14"/>
      <c r="W102" s="15"/>
      <c r="X102" s="13"/>
      <c r="Y102" s="70"/>
      <c r="Z102" s="44"/>
    </row>
    <row r="103" spans="1:26" x14ac:dyDescent="0.2">
      <c r="A103" s="28" t="s">
        <v>88</v>
      </c>
      <c r="B103" s="29" t="s">
        <v>4</v>
      </c>
      <c r="C103" s="91"/>
      <c r="D103" s="40"/>
      <c r="E103" s="155"/>
      <c r="F103" s="124"/>
      <c r="G103" s="67">
        <f>G104-V104</f>
        <v>7.6036930340245688</v>
      </c>
      <c r="H103" s="167">
        <f>H104-W104</f>
        <v>7.6036930340245688</v>
      </c>
      <c r="I103" s="129">
        <f>I104-X104</f>
        <v>7.6036930340245688</v>
      </c>
      <c r="J103" s="40"/>
      <c r="K103" s="155"/>
      <c r="L103" s="124"/>
      <c r="M103" s="40"/>
      <c r="N103" s="155"/>
      <c r="O103" s="124"/>
      <c r="P103" s="155"/>
      <c r="Q103" s="155"/>
      <c r="R103" s="124"/>
      <c r="S103" s="155"/>
      <c r="T103" s="155"/>
      <c r="U103" s="155"/>
      <c r="V103" s="40"/>
      <c r="W103" s="155"/>
      <c r="X103" s="124"/>
      <c r="Y103" s="234">
        <v>-3</v>
      </c>
      <c r="Z103" s="100" t="s">
        <v>152</v>
      </c>
    </row>
    <row r="104" spans="1:26" x14ac:dyDescent="0.2">
      <c r="A104" s="31" t="s">
        <v>100</v>
      </c>
      <c r="B104" s="29" t="s">
        <v>4</v>
      </c>
      <c r="C104" s="91"/>
      <c r="D104" s="40"/>
      <c r="E104" s="155"/>
      <c r="F104" s="124"/>
      <c r="G104" s="40">
        <f>G93</f>
        <v>8.0000000000000089</v>
      </c>
      <c r="H104" s="155">
        <f>H93</f>
        <v>8.0000000000000089</v>
      </c>
      <c r="I104" s="124">
        <f>I93</f>
        <v>8.0000000000000089</v>
      </c>
      <c r="J104" s="40"/>
      <c r="K104" s="155"/>
      <c r="L104" s="124"/>
      <c r="M104" s="40"/>
      <c r="N104" s="155"/>
      <c r="O104" s="124"/>
      <c r="P104" s="155"/>
      <c r="Q104" s="155"/>
      <c r="R104" s="124"/>
      <c r="S104" s="155"/>
      <c r="T104" s="155"/>
      <c r="U104" s="155"/>
      <c r="V104" s="133">
        <f>V39</f>
        <v>0.3963069659754398</v>
      </c>
      <c r="W104" s="156">
        <f>W39</f>
        <v>0.3963069659754398</v>
      </c>
      <c r="X104" s="134">
        <f>X39</f>
        <v>0.3963069659754398</v>
      </c>
      <c r="Y104" s="98"/>
      <c r="Z104" s="19"/>
    </row>
    <row r="105" spans="1:26" x14ac:dyDescent="0.2">
      <c r="A105" s="28" t="s">
        <v>101</v>
      </c>
      <c r="B105" s="29" t="s">
        <v>4</v>
      </c>
      <c r="C105" s="91"/>
      <c r="D105" s="40"/>
      <c r="E105" s="155"/>
      <c r="F105" s="124"/>
      <c r="G105" s="40">
        <f>G104+V104</f>
        <v>8.3963069659754481</v>
      </c>
      <c r="H105" s="155">
        <f>H104+W104</f>
        <v>8.3963069659754481</v>
      </c>
      <c r="I105" s="124">
        <f>I104+X104</f>
        <v>8.3963069659754481</v>
      </c>
      <c r="J105" s="40"/>
      <c r="K105" s="155"/>
      <c r="L105" s="124"/>
      <c r="M105" s="40"/>
      <c r="N105" s="155"/>
      <c r="O105" s="124"/>
      <c r="P105" s="155"/>
      <c r="Q105" s="155"/>
      <c r="R105" s="124"/>
      <c r="S105" s="155"/>
      <c r="T105" s="155"/>
      <c r="U105" s="155"/>
      <c r="V105" s="40"/>
      <c r="W105" s="155"/>
      <c r="X105" s="124"/>
      <c r="Y105" s="97"/>
      <c r="Z105" s="19"/>
    </row>
    <row r="106" spans="1:26" x14ac:dyDescent="0.2">
      <c r="A106" s="12"/>
      <c r="B106" s="22"/>
      <c r="C106" s="79"/>
      <c r="D106" s="38"/>
      <c r="E106" s="21"/>
      <c r="F106" s="101"/>
      <c r="G106" s="38"/>
      <c r="H106" s="21"/>
      <c r="I106" s="101"/>
      <c r="J106" s="38"/>
      <c r="K106" s="21"/>
      <c r="L106" s="101"/>
      <c r="M106" s="38"/>
      <c r="N106" s="21"/>
      <c r="O106" s="101"/>
      <c r="P106" s="21"/>
      <c r="Q106" s="21"/>
      <c r="R106" s="101"/>
      <c r="S106" s="21"/>
      <c r="T106" s="21"/>
      <c r="U106" s="21"/>
      <c r="V106" s="122"/>
      <c r="W106" s="27"/>
      <c r="X106" s="123"/>
      <c r="Y106" s="75"/>
      <c r="Z106" s="19"/>
    </row>
    <row r="107" spans="1:26" x14ac:dyDescent="0.2">
      <c r="A107" s="28" t="s">
        <v>102</v>
      </c>
      <c r="B107" s="68" t="s">
        <v>40</v>
      </c>
      <c r="C107" s="91"/>
      <c r="D107" s="41"/>
      <c r="E107" s="168"/>
      <c r="F107" s="126"/>
      <c r="G107" s="77">
        <f>G108-V108</f>
        <v>-91.529705854077832</v>
      </c>
      <c r="H107" s="169">
        <f>H108-W108</f>
        <v>-91.529705854077832</v>
      </c>
      <c r="I107" s="130">
        <f>I108-X108</f>
        <v>-91.529705854077832</v>
      </c>
      <c r="J107" s="40"/>
      <c r="K107" s="155"/>
      <c r="L107" s="124"/>
      <c r="M107" s="40"/>
      <c r="N107" s="155"/>
      <c r="O107" s="124"/>
      <c r="P107" s="155"/>
      <c r="Q107" s="155"/>
      <c r="R107" s="124"/>
      <c r="S107" s="155"/>
      <c r="T107" s="155"/>
      <c r="U107" s="155"/>
      <c r="V107" s="135"/>
      <c r="W107" s="170"/>
      <c r="X107" s="136"/>
      <c r="Y107" s="238">
        <v>-123.5</v>
      </c>
      <c r="Z107" s="142" t="s">
        <v>46</v>
      </c>
    </row>
    <row r="108" spans="1:26" x14ac:dyDescent="0.2">
      <c r="A108" s="31" t="s">
        <v>103</v>
      </c>
      <c r="B108" s="68" t="s">
        <v>40</v>
      </c>
      <c r="C108" s="91"/>
      <c r="D108" s="41"/>
      <c r="E108" s="168"/>
      <c r="F108" s="126"/>
      <c r="G108" s="40">
        <f>G94</f>
        <v>-90</v>
      </c>
      <c r="H108" s="155">
        <f>H94</f>
        <v>-90</v>
      </c>
      <c r="I108" s="124">
        <f>I94</f>
        <v>-90</v>
      </c>
      <c r="J108" s="40"/>
      <c r="K108" s="155"/>
      <c r="L108" s="124"/>
      <c r="M108" s="40"/>
      <c r="N108" s="155"/>
      <c r="O108" s="124"/>
      <c r="P108" s="155"/>
      <c r="Q108" s="155"/>
      <c r="R108" s="124"/>
      <c r="S108" s="155"/>
      <c r="T108" s="155"/>
      <c r="U108" s="155"/>
      <c r="V108" s="133">
        <f>V43</f>
        <v>1.5297058540778354</v>
      </c>
      <c r="W108" s="156">
        <f>W43</f>
        <v>1.5297058540778354</v>
      </c>
      <c r="X108" s="134">
        <f>X43</f>
        <v>1.5297058540778354</v>
      </c>
      <c r="Y108" s="98"/>
      <c r="Z108" s="44"/>
    </row>
    <row r="109" spans="1:26" x14ac:dyDescent="0.2">
      <c r="A109" s="28" t="s">
        <v>104</v>
      </c>
      <c r="B109" s="68" t="s">
        <v>40</v>
      </c>
      <c r="C109" s="91"/>
      <c r="D109" s="41"/>
      <c r="E109" s="168"/>
      <c r="F109" s="126"/>
      <c r="G109" s="40">
        <f>G108+V108</f>
        <v>-88.470294145922168</v>
      </c>
      <c r="H109" s="155">
        <f>H108+W108</f>
        <v>-88.470294145922168</v>
      </c>
      <c r="I109" s="124">
        <f>I108+X108</f>
        <v>-88.470294145922168</v>
      </c>
      <c r="J109" s="40"/>
      <c r="K109" s="155"/>
      <c r="L109" s="124"/>
      <c r="M109" s="40"/>
      <c r="N109" s="155"/>
      <c r="O109" s="124"/>
      <c r="P109" s="155"/>
      <c r="Q109" s="155"/>
      <c r="R109" s="124"/>
      <c r="S109" s="155"/>
      <c r="T109" s="155"/>
      <c r="U109" s="155"/>
      <c r="V109" s="135"/>
      <c r="W109" s="170"/>
      <c r="X109" s="136"/>
      <c r="Y109" s="97"/>
      <c r="Z109" s="44"/>
    </row>
    <row r="110" spans="1:26" x14ac:dyDescent="0.2">
      <c r="A110" s="56"/>
      <c r="B110" s="69"/>
      <c r="C110" s="79"/>
      <c r="D110" s="12"/>
      <c r="E110" s="36"/>
      <c r="F110" s="127"/>
      <c r="G110" s="38"/>
      <c r="H110" s="21"/>
      <c r="I110" s="101"/>
      <c r="J110" s="38"/>
      <c r="K110" s="21"/>
      <c r="L110" s="101"/>
      <c r="M110" s="38"/>
      <c r="N110" s="21"/>
      <c r="O110" s="101"/>
      <c r="P110" s="21"/>
      <c r="Q110" s="21"/>
      <c r="R110" s="101"/>
      <c r="S110" s="21"/>
      <c r="T110" s="21"/>
      <c r="U110" s="21"/>
      <c r="V110" s="137"/>
      <c r="W110" s="171"/>
      <c r="X110" s="138"/>
      <c r="Y110" s="72"/>
      <c r="Z110" s="44"/>
    </row>
    <row r="111" spans="1:26" x14ac:dyDescent="0.2">
      <c r="A111" s="28" t="s">
        <v>64</v>
      </c>
      <c r="B111" s="68" t="s">
        <v>41</v>
      </c>
      <c r="C111" s="91"/>
      <c r="D111" s="67">
        <f>D112-V112</f>
        <v>-60.219478340646383</v>
      </c>
      <c r="E111" s="167">
        <f>E112-W112</f>
        <v>-60.219478340646383</v>
      </c>
      <c r="F111" s="129">
        <f>F112-X112</f>
        <v>-60.219478340646383</v>
      </c>
      <c r="G111" s="40"/>
      <c r="H111" s="155"/>
      <c r="I111" s="124"/>
      <c r="J111" s="40"/>
      <c r="K111" s="155"/>
      <c r="L111" s="124"/>
      <c r="M111" s="40"/>
      <c r="N111" s="155"/>
      <c r="O111" s="124"/>
      <c r="P111" s="155"/>
      <c r="Q111" s="155"/>
      <c r="R111" s="124"/>
      <c r="S111" s="155"/>
      <c r="T111" s="155"/>
      <c r="U111" s="155"/>
      <c r="V111" s="135"/>
      <c r="W111" s="170"/>
      <c r="X111" s="136"/>
      <c r="Y111" s="238">
        <f>-117.5+10*LOG(G9*12)</f>
        <v>-89.548154103175762</v>
      </c>
      <c r="Z111" s="142" t="s">
        <v>154</v>
      </c>
    </row>
    <row r="112" spans="1:26" x14ac:dyDescent="0.2">
      <c r="A112" s="31" t="s">
        <v>65</v>
      </c>
      <c r="B112" s="68" t="s">
        <v>41</v>
      </c>
      <c r="C112" s="91"/>
      <c r="D112" s="40">
        <f>D97</f>
        <v>-58.706655063194773</v>
      </c>
      <c r="E112" s="155">
        <f>E97</f>
        <v>-58.706655063194773</v>
      </c>
      <c r="F112" s="124">
        <f>F97</f>
        <v>-58.706655063194773</v>
      </c>
      <c r="G112" s="40"/>
      <c r="H112" s="155"/>
      <c r="I112" s="124"/>
      <c r="J112" s="40"/>
      <c r="K112" s="155"/>
      <c r="L112" s="124"/>
      <c r="M112" s="40"/>
      <c r="N112" s="155"/>
      <c r="O112" s="124"/>
      <c r="P112" s="155"/>
      <c r="Q112" s="155"/>
      <c r="R112" s="124"/>
      <c r="S112" s="155"/>
      <c r="T112" s="155"/>
      <c r="U112" s="155"/>
      <c r="V112" s="133">
        <f>V47</f>
        <v>1.5128232774516115</v>
      </c>
      <c r="W112" s="156">
        <f>W47</f>
        <v>1.5128232774516115</v>
      </c>
      <c r="X112" s="134">
        <f>X47</f>
        <v>1.5128232774516115</v>
      </c>
      <c r="Y112" s="98"/>
      <c r="Z112" s="44"/>
    </row>
    <row r="113" spans="1:26" x14ac:dyDescent="0.2">
      <c r="A113" s="28" t="s">
        <v>66</v>
      </c>
      <c r="B113" s="68" t="s">
        <v>41</v>
      </c>
      <c r="C113" s="91"/>
      <c r="D113" s="67">
        <f>D112+V112</f>
        <v>-57.193831785743164</v>
      </c>
      <c r="E113" s="167">
        <f>E112+W112</f>
        <v>-57.193831785743164</v>
      </c>
      <c r="F113" s="129">
        <f>F112+X112</f>
        <v>-57.193831785743164</v>
      </c>
      <c r="G113" s="40"/>
      <c r="H113" s="155"/>
      <c r="I113" s="124"/>
      <c r="J113" s="40"/>
      <c r="K113" s="155"/>
      <c r="L113" s="124"/>
      <c r="M113" s="40"/>
      <c r="N113" s="155"/>
      <c r="O113" s="124"/>
      <c r="P113" s="155"/>
      <c r="Q113" s="155"/>
      <c r="R113" s="124"/>
      <c r="S113" s="155"/>
      <c r="T113" s="155"/>
      <c r="U113" s="155"/>
      <c r="V113" s="135"/>
      <c r="W113" s="170"/>
      <c r="X113" s="136"/>
      <c r="Y113" s="234">
        <v>-50</v>
      </c>
      <c r="Z113" s="100" t="s">
        <v>153</v>
      </c>
    </row>
    <row r="114" spans="1:26" x14ac:dyDescent="0.2">
      <c r="A114" s="56"/>
      <c r="B114" s="69"/>
      <c r="C114" s="79"/>
      <c r="D114" s="12"/>
      <c r="E114" s="36"/>
      <c r="F114" s="127"/>
      <c r="G114" s="38"/>
      <c r="H114" s="21"/>
      <c r="I114" s="101"/>
      <c r="J114" s="38"/>
      <c r="K114" s="21"/>
      <c r="L114" s="101"/>
      <c r="M114" s="38"/>
      <c r="N114" s="21"/>
      <c r="O114" s="101"/>
      <c r="P114" s="21"/>
      <c r="Q114" s="21"/>
      <c r="R114" s="101"/>
      <c r="S114" s="21"/>
      <c r="T114" s="21"/>
      <c r="U114" s="21"/>
      <c r="V114" s="137"/>
      <c r="W114" s="171"/>
      <c r="X114" s="138"/>
      <c r="Y114" s="72"/>
      <c r="Z114" s="44"/>
    </row>
    <row r="115" spans="1:26" x14ac:dyDescent="0.2">
      <c r="A115" s="28" t="s">
        <v>94</v>
      </c>
      <c r="B115" s="29" t="s">
        <v>4</v>
      </c>
      <c r="C115" s="91"/>
      <c r="D115" s="40"/>
      <c r="E115" s="155"/>
      <c r="F115" s="124"/>
      <c r="G115" s="40"/>
      <c r="H115" s="155"/>
      <c r="I115" s="124"/>
      <c r="J115" s="40"/>
      <c r="K115" s="155"/>
      <c r="L115" s="124"/>
      <c r="M115" s="167">
        <f>M116-V116</f>
        <v>7.7000000000000091</v>
      </c>
      <c r="N115" s="167">
        <f>N116-W116</f>
        <v>7.7000000000000091</v>
      </c>
      <c r="O115" s="129">
        <f>O116-X116</f>
        <v>7.7000000000000091</v>
      </c>
      <c r="P115" s="178"/>
      <c r="Q115" s="178"/>
      <c r="R115" s="182"/>
      <c r="S115" s="178"/>
      <c r="T115" s="178"/>
      <c r="U115" s="178"/>
      <c r="V115" s="40"/>
      <c r="W115" s="155"/>
      <c r="X115" s="124"/>
      <c r="Y115" s="234">
        <v>-4</v>
      </c>
      <c r="Z115" s="100" t="s">
        <v>151</v>
      </c>
    </row>
    <row r="116" spans="1:26" x14ac:dyDescent="0.2">
      <c r="A116" s="31" t="s">
        <v>95</v>
      </c>
      <c r="B116" s="29" t="s">
        <v>4</v>
      </c>
      <c r="C116" s="91"/>
      <c r="D116" s="40"/>
      <c r="E116" s="155"/>
      <c r="F116" s="124"/>
      <c r="G116" s="40"/>
      <c r="H116" s="155"/>
      <c r="I116" s="124"/>
      <c r="J116" s="40"/>
      <c r="K116" s="155"/>
      <c r="L116" s="124"/>
      <c r="M116" s="155">
        <f>M93</f>
        <v>8.0000000000000089</v>
      </c>
      <c r="N116" s="155">
        <f>N93</f>
        <v>8.0000000000000089</v>
      </c>
      <c r="O116" s="124">
        <f>O93</f>
        <v>8.0000000000000089</v>
      </c>
      <c r="P116" s="155"/>
      <c r="Q116" s="155"/>
      <c r="R116" s="124"/>
      <c r="S116" s="155"/>
      <c r="T116" s="155"/>
      <c r="U116" s="155"/>
      <c r="V116" s="133">
        <f>V51</f>
        <v>0.3</v>
      </c>
      <c r="W116" s="156">
        <f>W51</f>
        <v>0.3</v>
      </c>
      <c r="X116" s="134">
        <f>X51</f>
        <v>0.3</v>
      </c>
      <c r="Y116" s="134"/>
      <c r="Z116" s="19"/>
    </row>
    <row r="117" spans="1:26" x14ac:dyDescent="0.2">
      <c r="A117" s="28" t="s">
        <v>96</v>
      </c>
      <c r="B117" s="29" t="s">
        <v>4</v>
      </c>
      <c r="C117" s="91"/>
      <c r="D117" s="40"/>
      <c r="E117" s="155"/>
      <c r="F117" s="124"/>
      <c r="G117" s="40"/>
      <c r="H117" s="155"/>
      <c r="I117" s="124"/>
      <c r="J117" s="40"/>
      <c r="K117" s="155"/>
      <c r="L117" s="124"/>
      <c r="M117" s="155">
        <f>M116+V116</f>
        <v>8.3000000000000096</v>
      </c>
      <c r="N117" s="155">
        <f>N116+W116</f>
        <v>8.3000000000000096</v>
      </c>
      <c r="O117" s="124">
        <f>O116+X116</f>
        <v>8.3000000000000096</v>
      </c>
      <c r="P117" s="155"/>
      <c r="Q117" s="155"/>
      <c r="R117" s="124"/>
      <c r="S117" s="155"/>
      <c r="T117" s="155"/>
      <c r="U117" s="155"/>
      <c r="V117" s="40"/>
      <c r="W117" s="155"/>
      <c r="X117" s="124"/>
      <c r="Y117" s="124"/>
      <c r="Z117" s="19"/>
    </row>
    <row r="118" spans="1:26" x14ac:dyDescent="0.2">
      <c r="A118" s="12"/>
      <c r="B118" s="22"/>
      <c r="C118" s="79"/>
      <c r="D118" s="38"/>
      <c r="E118" s="21"/>
      <c r="F118" s="101"/>
      <c r="G118" s="38"/>
      <c r="H118" s="21"/>
      <c r="I118" s="101"/>
      <c r="J118" s="38"/>
      <c r="K118" s="21"/>
      <c r="L118" s="101"/>
      <c r="M118" s="38"/>
      <c r="N118" s="21"/>
      <c r="O118" s="101"/>
      <c r="P118" s="21"/>
      <c r="Q118" s="21"/>
      <c r="R118" s="101"/>
      <c r="S118" s="21"/>
      <c r="T118" s="21"/>
      <c r="U118" s="21"/>
      <c r="V118" s="122"/>
      <c r="W118" s="27"/>
      <c r="X118" s="123"/>
      <c r="Y118" s="93"/>
      <c r="Z118" s="19"/>
    </row>
    <row r="119" spans="1:26" x14ac:dyDescent="0.2">
      <c r="A119" s="28" t="s">
        <v>97</v>
      </c>
      <c r="B119" s="68" t="s">
        <v>40</v>
      </c>
      <c r="C119" s="91"/>
      <c r="D119" s="41"/>
      <c r="E119" s="168"/>
      <c r="F119" s="126"/>
      <c r="G119" s="40"/>
      <c r="H119" s="155"/>
      <c r="I119" s="124"/>
      <c r="J119" s="40"/>
      <c r="K119" s="155"/>
      <c r="L119" s="124"/>
      <c r="M119" s="167">
        <f>M120-V120</f>
        <v>-91.529705854077832</v>
      </c>
      <c r="N119" s="167">
        <f>N120-W120</f>
        <v>-91.529705854077832</v>
      </c>
      <c r="O119" s="129">
        <f>O120-X120</f>
        <v>-91.529705854077832</v>
      </c>
      <c r="P119" s="178"/>
      <c r="Q119" s="178"/>
      <c r="R119" s="182"/>
      <c r="S119" s="178"/>
      <c r="T119" s="178"/>
      <c r="U119" s="178"/>
      <c r="V119" s="135"/>
      <c r="W119" s="170"/>
      <c r="X119" s="136"/>
      <c r="Y119" s="238">
        <v>-121.5</v>
      </c>
      <c r="Z119" s="142" t="s">
        <v>129</v>
      </c>
    </row>
    <row r="120" spans="1:26" x14ac:dyDescent="0.2">
      <c r="A120" s="31" t="s">
        <v>98</v>
      </c>
      <c r="B120" s="68" t="s">
        <v>40</v>
      </c>
      <c r="C120" s="91"/>
      <c r="D120" s="41"/>
      <c r="E120" s="168"/>
      <c r="F120" s="126"/>
      <c r="G120" s="40"/>
      <c r="H120" s="155"/>
      <c r="I120" s="124"/>
      <c r="J120" s="40"/>
      <c r="K120" s="155"/>
      <c r="L120" s="124"/>
      <c r="M120" s="155">
        <f>M94</f>
        <v>-90</v>
      </c>
      <c r="N120" s="155">
        <f>N94</f>
        <v>-90</v>
      </c>
      <c r="O120" s="124">
        <f>O94</f>
        <v>-90</v>
      </c>
      <c r="P120" s="155"/>
      <c r="Q120" s="155"/>
      <c r="R120" s="124"/>
      <c r="S120" s="155"/>
      <c r="T120" s="155"/>
      <c r="U120" s="155"/>
      <c r="V120" s="133">
        <f>V55</f>
        <v>1.5297058540778354</v>
      </c>
      <c r="W120" s="156">
        <f>W55</f>
        <v>1.5297058540778354</v>
      </c>
      <c r="X120" s="134">
        <f>X55</f>
        <v>1.5297058540778354</v>
      </c>
      <c r="Y120" s="134"/>
      <c r="Z120" s="44"/>
    </row>
    <row r="121" spans="1:26" x14ac:dyDescent="0.2">
      <c r="A121" s="28" t="s">
        <v>105</v>
      </c>
      <c r="B121" s="68" t="s">
        <v>40</v>
      </c>
      <c r="C121" s="91"/>
      <c r="D121" s="41"/>
      <c r="E121" s="168"/>
      <c r="F121" s="126"/>
      <c r="G121" s="40"/>
      <c r="H121" s="155"/>
      <c r="I121" s="124"/>
      <c r="J121" s="40"/>
      <c r="K121" s="155"/>
      <c r="L121" s="124"/>
      <c r="M121" s="155">
        <f>M120+V120</f>
        <v>-88.470294145922168</v>
      </c>
      <c r="N121" s="155">
        <f>N120+W120</f>
        <v>-88.470294145922168</v>
      </c>
      <c r="O121" s="124">
        <f>O120+X120</f>
        <v>-88.470294145922168</v>
      </c>
      <c r="P121" s="155"/>
      <c r="Q121" s="155"/>
      <c r="R121" s="124"/>
      <c r="S121" s="155"/>
      <c r="T121" s="155"/>
      <c r="U121" s="155"/>
      <c r="V121" s="135"/>
      <c r="W121" s="170"/>
      <c r="X121" s="136"/>
      <c r="Y121" s="124"/>
      <c r="Z121" s="44"/>
    </row>
    <row r="122" spans="1:26" x14ac:dyDescent="0.2">
      <c r="A122" s="56"/>
      <c r="B122" s="22"/>
      <c r="C122" s="79"/>
      <c r="D122" s="12"/>
      <c r="E122" s="36"/>
      <c r="F122" s="127"/>
      <c r="G122" s="12"/>
      <c r="H122" s="36"/>
      <c r="I122" s="127"/>
      <c r="J122" s="12"/>
      <c r="K122" s="36"/>
      <c r="L122" s="127"/>
      <c r="M122" s="38"/>
      <c r="N122" s="21"/>
      <c r="O122" s="101"/>
      <c r="P122" s="21"/>
      <c r="Q122" s="21"/>
      <c r="R122" s="101"/>
      <c r="S122" s="21"/>
      <c r="T122" s="21"/>
      <c r="U122" s="21"/>
      <c r="V122" s="137"/>
      <c r="W122" s="171"/>
      <c r="X122" s="138"/>
      <c r="Y122" s="127"/>
      <c r="Z122" s="44"/>
    </row>
    <row r="123" spans="1:26" x14ac:dyDescent="0.2">
      <c r="A123" s="28" t="s">
        <v>70</v>
      </c>
      <c r="B123" s="68" t="s">
        <v>41</v>
      </c>
      <c r="C123" s="96"/>
      <c r="D123" s="40"/>
      <c r="E123" s="155"/>
      <c r="F123" s="124"/>
      <c r="G123" s="40"/>
      <c r="H123" s="155"/>
      <c r="I123" s="124"/>
      <c r="J123" s="167">
        <f>J124-V124</f>
        <v>-62.931422715610928</v>
      </c>
      <c r="K123" s="167">
        <f>K124-W124</f>
        <v>-62.931422715610928</v>
      </c>
      <c r="L123" s="167">
        <f>L124-X124</f>
        <v>-62.931422715610928</v>
      </c>
      <c r="M123" s="40"/>
      <c r="N123" s="155"/>
      <c r="O123" s="124"/>
      <c r="P123" s="155"/>
      <c r="Q123" s="155"/>
      <c r="R123" s="124"/>
      <c r="S123" s="155"/>
      <c r="T123" s="155"/>
      <c r="U123" s="155"/>
      <c r="V123" s="135"/>
      <c r="W123" s="170"/>
      <c r="X123" s="136"/>
      <c r="Y123" s="238">
        <f>-117.5+10*LOG(M9*12)</f>
        <v>-89.548154103175762</v>
      </c>
      <c r="Z123" s="142" t="s">
        <v>130</v>
      </c>
    </row>
    <row r="124" spans="1:26" x14ac:dyDescent="0.2">
      <c r="A124" s="31" t="s">
        <v>71</v>
      </c>
      <c r="B124" s="68" t="s">
        <v>41</v>
      </c>
      <c r="C124" s="96"/>
      <c r="D124" s="40"/>
      <c r="E124" s="155"/>
      <c r="F124" s="124"/>
      <c r="G124" s="40"/>
      <c r="H124" s="155"/>
      <c r="I124" s="124"/>
      <c r="J124" s="155">
        <f>J97</f>
        <v>-61.409233761741973</v>
      </c>
      <c r="K124" s="155">
        <f>K97</f>
        <v>-61.409233761741973</v>
      </c>
      <c r="L124" s="155">
        <f>L97</f>
        <v>-61.409233761741973</v>
      </c>
      <c r="M124" s="40"/>
      <c r="N124" s="155"/>
      <c r="O124" s="124"/>
      <c r="P124" s="155"/>
      <c r="Q124" s="155"/>
      <c r="R124" s="124"/>
      <c r="S124" s="155"/>
      <c r="T124" s="155"/>
      <c r="U124" s="155"/>
      <c r="V124" s="133">
        <f>V59</f>
        <v>1.5221889538689533</v>
      </c>
      <c r="W124" s="156">
        <f>W59</f>
        <v>1.5221889538689533</v>
      </c>
      <c r="X124" s="134">
        <f>X59</f>
        <v>1.5221889538689533</v>
      </c>
      <c r="Y124" s="134"/>
      <c r="Z124" s="44"/>
    </row>
    <row r="125" spans="1:26" x14ac:dyDescent="0.2">
      <c r="A125" s="28" t="s">
        <v>72</v>
      </c>
      <c r="B125" s="68" t="s">
        <v>41</v>
      </c>
      <c r="C125" s="96"/>
      <c r="D125" s="40"/>
      <c r="E125" s="155"/>
      <c r="F125" s="124"/>
      <c r="G125" s="40"/>
      <c r="H125" s="155"/>
      <c r="I125" s="124"/>
      <c r="J125" s="167">
        <f>J124+V124</f>
        <v>-59.887044807873018</v>
      </c>
      <c r="K125" s="167">
        <f>K124+W124</f>
        <v>-59.887044807873018</v>
      </c>
      <c r="L125" s="167">
        <f>L124+X124</f>
        <v>-59.887044807873018</v>
      </c>
      <c r="M125" s="40"/>
      <c r="N125" s="155"/>
      <c r="O125" s="124"/>
      <c r="P125" s="155"/>
      <c r="Q125" s="155"/>
      <c r="R125" s="124"/>
      <c r="S125" s="155"/>
      <c r="T125" s="155"/>
      <c r="U125" s="155"/>
      <c r="V125" s="135"/>
      <c r="W125" s="170"/>
      <c r="X125" s="136"/>
      <c r="Y125" s="234">
        <v>-50</v>
      </c>
      <c r="Z125" s="100" t="s">
        <v>131</v>
      </c>
    </row>
    <row r="126" spans="1:26" x14ac:dyDescent="0.2">
      <c r="A126" s="12"/>
      <c r="B126" s="82"/>
      <c r="C126" s="79"/>
      <c r="D126" s="36"/>
      <c r="E126" s="36"/>
      <c r="F126" s="127"/>
      <c r="G126" s="36"/>
      <c r="H126" s="36"/>
      <c r="I126" s="127"/>
      <c r="J126" s="36"/>
      <c r="K126" s="36"/>
      <c r="L126" s="127"/>
      <c r="M126" s="36"/>
      <c r="N126" s="36"/>
      <c r="O126" s="127"/>
      <c r="P126" s="36"/>
      <c r="Q126" s="36"/>
      <c r="R126" s="127"/>
      <c r="S126" s="36"/>
      <c r="T126" s="36"/>
      <c r="U126" s="127"/>
      <c r="X126" s="47"/>
      <c r="Y126" s="44"/>
      <c r="Z126" s="47"/>
    </row>
    <row r="127" spans="1:26" x14ac:dyDescent="0.2">
      <c r="A127" s="28" t="s">
        <v>118</v>
      </c>
      <c r="B127" s="157" t="s">
        <v>4</v>
      </c>
      <c r="C127" s="194"/>
      <c r="D127" s="195"/>
      <c r="E127" s="195"/>
      <c r="F127" s="196"/>
      <c r="G127" s="195"/>
      <c r="H127" s="195"/>
      <c r="I127" s="196"/>
      <c r="J127" s="195"/>
      <c r="K127" s="195"/>
      <c r="L127" s="196"/>
      <c r="M127" s="195"/>
      <c r="N127" s="195"/>
      <c r="O127" s="196"/>
      <c r="P127" s="67">
        <f>P128-V128</f>
        <v>7.6036930340245688</v>
      </c>
      <c r="Q127" s="167">
        <f>Q128-W128</f>
        <v>7.6036930340245688</v>
      </c>
      <c r="R127" s="129">
        <f>R128-X128</f>
        <v>7.6036930340245688</v>
      </c>
      <c r="S127" s="178"/>
      <c r="T127" s="178"/>
      <c r="U127" s="178"/>
      <c r="V127" s="40"/>
      <c r="W127" s="155"/>
      <c r="X127" s="124"/>
      <c r="Y127" s="234">
        <v>-3</v>
      </c>
      <c r="Z127" s="100" t="s">
        <v>152</v>
      </c>
    </row>
    <row r="128" spans="1:26" x14ac:dyDescent="0.2">
      <c r="A128" s="31" t="s">
        <v>120</v>
      </c>
      <c r="B128" s="157" t="s">
        <v>4</v>
      </c>
      <c r="C128" s="194"/>
      <c r="D128" s="195"/>
      <c r="E128" s="195"/>
      <c r="F128" s="196"/>
      <c r="G128" s="195"/>
      <c r="H128" s="195"/>
      <c r="I128" s="196"/>
      <c r="J128" s="195"/>
      <c r="K128" s="195"/>
      <c r="L128" s="196"/>
      <c r="M128" s="195"/>
      <c r="N128" s="195"/>
      <c r="O128" s="196"/>
      <c r="P128" s="40">
        <f>P93</f>
        <v>8.0000000000000089</v>
      </c>
      <c r="Q128" s="155">
        <f>Q93</f>
        <v>8.0000000000000089</v>
      </c>
      <c r="R128" s="124">
        <f>R93</f>
        <v>8.0000000000000089</v>
      </c>
      <c r="S128" s="155"/>
      <c r="T128" s="155"/>
      <c r="U128" s="155"/>
      <c r="V128" s="133">
        <f>V63</f>
        <v>0.3963069659754398</v>
      </c>
      <c r="W128" s="156">
        <f>W63</f>
        <v>0.3963069659754398</v>
      </c>
      <c r="X128" s="134">
        <f>X63</f>
        <v>0.3963069659754398</v>
      </c>
      <c r="Y128" s="98"/>
      <c r="Z128" s="19"/>
    </row>
    <row r="129" spans="1:26" x14ac:dyDescent="0.2">
      <c r="A129" s="28" t="s">
        <v>121</v>
      </c>
      <c r="B129" s="157" t="s">
        <v>4</v>
      </c>
      <c r="C129" s="194"/>
      <c r="D129" s="195"/>
      <c r="E129" s="195"/>
      <c r="F129" s="196"/>
      <c r="G129" s="195"/>
      <c r="H129" s="195"/>
      <c r="I129" s="196"/>
      <c r="J129" s="195"/>
      <c r="K129" s="195"/>
      <c r="L129" s="196"/>
      <c r="M129" s="195"/>
      <c r="N129" s="195"/>
      <c r="O129" s="196"/>
      <c r="P129" s="40">
        <f>P128+V128</f>
        <v>8.3963069659754481</v>
      </c>
      <c r="Q129" s="155">
        <f>Q128+W128</f>
        <v>8.3963069659754481</v>
      </c>
      <c r="R129" s="124">
        <f>R128+X128</f>
        <v>8.3963069659754481</v>
      </c>
      <c r="S129" s="155"/>
      <c r="T129" s="155"/>
      <c r="U129" s="155"/>
      <c r="V129" s="40"/>
      <c r="W129" s="155"/>
      <c r="X129" s="124"/>
      <c r="Y129" s="97"/>
      <c r="Z129" s="19"/>
    </row>
    <row r="130" spans="1:26" x14ac:dyDescent="0.2">
      <c r="A130" s="12"/>
      <c r="B130" s="82"/>
      <c r="C130" s="44"/>
      <c r="F130" s="47"/>
      <c r="I130" s="47"/>
      <c r="L130" s="47"/>
      <c r="O130" s="47"/>
      <c r="P130" s="38"/>
      <c r="Q130" s="21"/>
      <c r="R130" s="101"/>
      <c r="S130" s="21"/>
      <c r="T130" s="21"/>
      <c r="U130" s="21"/>
      <c r="V130" s="122"/>
      <c r="W130" s="27"/>
      <c r="X130" s="123"/>
      <c r="Y130" s="75"/>
      <c r="Z130" s="19"/>
    </row>
    <row r="131" spans="1:26" x14ac:dyDescent="0.2">
      <c r="A131" s="28" t="s">
        <v>119</v>
      </c>
      <c r="B131" s="181" t="s">
        <v>40</v>
      </c>
      <c r="C131" s="194"/>
      <c r="D131" s="195"/>
      <c r="E131" s="195"/>
      <c r="F131" s="196"/>
      <c r="G131" s="195"/>
      <c r="H131" s="195"/>
      <c r="I131" s="196"/>
      <c r="J131" s="195"/>
      <c r="K131" s="195"/>
      <c r="L131" s="196"/>
      <c r="M131" s="195"/>
      <c r="N131" s="195"/>
      <c r="O131" s="196"/>
      <c r="P131" s="67">
        <f>P132-V132</f>
        <v>-91.529705854077832</v>
      </c>
      <c r="Q131" s="167">
        <f>Q132-W132</f>
        <v>-91.529705854077832</v>
      </c>
      <c r="R131" s="129">
        <f>R132-X132</f>
        <v>-91.529705854077832</v>
      </c>
      <c r="S131" s="178"/>
      <c r="T131" s="178"/>
      <c r="U131" s="178"/>
      <c r="V131" s="135"/>
      <c r="W131" s="170"/>
      <c r="X131" s="136"/>
      <c r="Y131" s="238">
        <v>-123.5</v>
      </c>
      <c r="Z131" s="142" t="s">
        <v>46</v>
      </c>
    </row>
    <row r="132" spans="1:26" x14ac:dyDescent="0.2">
      <c r="A132" s="31" t="s">
        <v>122</v>
      </c>
      <c r="B132" s="181" t="s">
        <v>40</v>
      </c>
      <c r="C132" s="194"/>
      <c r="D132" s="195"/>
      <c r="E132" s="195"/>
      <c r="F132" s="196"/>
      <c r="G132" s="195"/>
      <c r="H132" s="195"/>
      <c r="I132" s="196"/>
      <c r="J132" s="195"/>
      <c r="K132" s="195"/>
      <c r="L132" s="196"/>
      <c r="M132" s="195"/>
      <c r="N132" s="195"/>
      <c r="O132" s="196"/>
      <c r="P132" s="40">
        <f>P94</f>
        <v>-90</v>
      </c>
      <c r="Q132" s="155">
        <f>Q94</f>
        <v>-90</v>
      </c>
      <c r="R132" s="124">
        <f>R94</f>
        <v>-90</v>
      </c>
      <c r="S132" s="155"/>
      <c r="T132" s="155"/>
      <c r="U132" s="155"/>
      <c r="V132" s="133">
        <f>V67</f>
        <v>1.5297058540778354</v>
      </c>
      <c r="W132" s="156">
        <f>W67</f>
        <v>1.5297058540778354</v>
      </c>
      <c r="X132" s="134">
        <f>X67</f>
        <v>1.5297058540778354</v>
      </c>
      <c r="Y132" s="98"/>
      <c r="Z132" s="44"/>
    </row>
    <row r="133" spans="1:26" x14ac:dyDescent="0.2">
      <c r="A133" s="28" t="s">
        <v>123</v>
      </c>
      <c r="B133" s="181" t="s">
        <v>40</v>
      </c>
      <c r="C133" s="194"/>
      <c r="D133" s="195"/>
      <c r="E133" s="195"/>
      <c r="F133" s="196"/>
      <c r="G133" s="195"/>
      <c r="H133" s="195"/>
      <c r="I133" s="196"/>
      <c r="J133" s="195"/>
      <c r="K133" s="195"/>
      <c r="L133" s="196"/>
      <c r="M133" s="195"/>
      <c r="N133" s="195"/>
      <c r="O133" s="196"/>
      <c r="P133" s="40">
        <f>P132+V132</f>
        <v>-88.470294145922168</v>
      </c>
      <c r="Q133" s="155">
        <f>Q132+W132</f>
        <v>-88.470294145922168</v>
      </c>
      <c r="R133" s="124">
        <f>R132+X132</f>
        <v>-88.470294145922168</v>
      </c>
      <c r="S133" s="155"/>
      <c r="T133" s="155"/>
      <c r="U133" s="155"/>
      <c r="V133" s="135"/>
      <c r="W133" s="170"/>
      <c r="X133" s="136"/>
      <c r="Y133" s="97"/>
      <c r="Z133" s="44"/>
    </row>
    <row r="134" spans="1:26" x14ac:dyDescent="0.2">
      <c r="A134" s="56"/>
      <c r="B134" s="82"/>
      <c r="C134" s="44"/>
      <c r="F134" s="47"/>
      <c r="I134" s="47"/>
      <c r="L134" s="47"/>
      <c r="O134" s="47"/>
      <c r="P134" s="38"/>
      <c r="Q134" s="21"/>
      <c r="R134" s="101"/>
      <c r="S134" s="21"/>
      <c r="T134" s="21"/>
      <c r="U134" s="21"/>
      <c r="V134" s="137"/>
      <c r="W134" s="171"/>
      <c r="X134" s="138"/>
      <c r="Y134" s="72"/>
      <c r="Z134" s="44"/>
    </row>
    <row r="135" spans="1:26" x14ac:dyDescent="0.2">
      <c r="A135" s="28" t="s">
        <v>144</v>
      </c>
      <c r="B135" s="29" t="s">
        <v>4</v>
      </c>
      <c r="C135" s="194"/>
      <c r="D135" s="195"/>
      <c r="E135" s="195"/>
      <c r="F135" s="196"/>
      <c r="G135" s="195"/>
      <c r="H135" s="195"/>
      <c r="I135" s="196"/>
      <c r="J135" s="195"/>
      <c r="K135" s="195"/>
      <c r="L135" s="196"/>
      <c r="M135" s="67">
        <f>M136-V136</f>
        <v>10.007004906872028</v>
      </c>
      <c r="N135" s="167">
        <f>N136-W136</f>
        <v>10.007004906872028</v>
      </c>
      <c r="O135" s="167">
        <f>O136-X136</f>
        <v>10.007004906872028</v>
      </c>
      <c r="P135" s="220"/>
      <c r="Q135" s="178"/>
      <c r="R135" s="182"/>
      <c r="S135" s="178"/>
      <c r="T135" s="178"/>
      <c r="U135" s="178"/>
      <c r="V135" s="224"/>
      <c r="W135" s="221"/>
      <c r="X135" s="222"/>
      <c r="Y135" s="234">
        <v>0</v>
      </c>
      <c r="Z135" s="100" t="s">
        <v>150</v>
      </c>
    </row>
    <row r="136" spans="1:26" x14ac:dyDescent="0.2">
      <c r="A136" s="31" t="s">
        <v>145</v>
      </c>
      <c r="B136" s="29" t="s">
        <v>4</v>
      </c>
      <c r="C136" s="194"/>
      <c r="D136" s="195"/>
      <c r="E136" s="195"/>
      <c r="F136" s="196"/>
      <c r="G136" s="195"/>
      <c r="H136" s="195"/>
      <c r="I136" s="196"/>
      <c r="J136" s="195"/>
      <c r="K136" s="195"/>
      <c r="L136" s="196"/>
      <c r="M136" s="235">
        <f>M95</f>
        <v>15</v>
      </c>
      <c r="N136" s="235">
        <f>N95</f>
        <v>15</v>
      </c>
      <c r="O136" s="235">
        <f>O95</f>
        <v>15</v>
      </c>
      <c r="P136" s="220"/>
      <c r="Q136" s="178"/>
      <c r="R136" s="182"/>
      <c r="S136" s="178"/>
      <c r="T136" s="178"/>
      <c r="U136" s="178"/>
      <c r="V136" s="200">
        <f>V71</f>
        <v>4.9929950931279716</v>
      </c>
      <c r="W136" s="216">
        <f>W71</f>
        <v>4.9929950931279716</v>
      </c>
      <c r="X136" s="216">
        <f>X71</f>
        <v>4.9929950931279716</v>
      </c>
      <c r="Y136" s="223"/>
      <c r="Z136" s="44"/>
    </row>
    <row r="137" spans="1:26" x14ac:dyDescent="0.2">
      <c r="A137" s="28" t="s">
        <v>146</v>
      </c>
      <c r="B137" s="29" t="s">
        <v>4</v>
      </c>
      <c r="C137" s="194"/>
      <c r="D137" s="195"/>
      <c r="E137" s="195"/>
      <c r="F137" s="196"/>
      <c r="G137" s="195"/>
      <c r="H137" s="195"/>
      <c r="I137" s="196"/>
      <c r="J137" s="195"/>
      <c r="K137" s="195"/>
      <c r="L137" s="196"/>
      <c r="M137" s="220">
        <f>M136+V136</f>
        <v>19.992995093127973</v>
      </c>
      <c r="N137" s="178">
        <f>N136+W136</f>
        <v>19.992995093127973</v>
      </c>
      <c r="O137" s="178">
        <f>O136+X136</f>
        <v>19.992995093127973</v>
      </c>
      <c r="P137" s="220"/>
      <c r="Q137" s="178"/>
      <c r="R137" s="182"/>
      <c r="S137" s="178"/>
      <c r="T137" s="178"/>
      <c r="U137" s="178"/>
      <c r="V137" s="224"/>
      <c r="W137" s="221"/>
      <c r="X137" s="222"/>
      <c r="Y137" s="223"/>
      <c r="Z137" s="44"/>
    </row>
    <row r="138" spans="1:26" x14ac:dyDescent="0.2">
      <c r="A138" s="219"/>
      <c r="B138" s="82"/>
      <c r="C138" s="44"/>
      <c r="F138" s="47"/>
      <c r="I138" s="47"/>
      <c r="L138" s="47"/>
      <c r="O138" s="47"/>
      <c r="P138" s="38"/>
      <c r="Q138" s="21"/>
      <c r="R138" s="101"/>
      <c r="S138" s="21"/>
      <c r="T138" s="21"/>
      <c r="U138" s="21"/>
      <c r="V138" s="137"/>
      <c r="W138" s="171"/>
      <c r="X138" s="138"/>
      <c r="Y138" s="72"/>
      <c r="Z138" s="44"/>
    </row>
    <row r="139" spans="1:26" x14ac:dyDescent="0.2">
      <c r="A139" s="28" t="s">
        <v>147</v>
      </c>
      <c r="B139" s="29" t="s">
        <v>4</v>
      </c>
      <c r="C139" s="194"/>
      <c r="D139" s="195"/>
      <c r="E139" s="195"/>
      <c r="F139" s="196"/>
      <c r="G139" s="195"/>
      <c r="H139" s="195"/>
      <c r="I139" s="196"/>
      <c r="J139" s="195"/>
      <c r="K139" s="195"/>
      <c r="L139" s="196"/>
      <c r="M139" s="195"/>
      <c r="N139" s="195"/>
      <c r="O139" s="196"/>
      <c r="P139" s="67">
        <f>P140-V140</f>
        <v>10.007004906872028</v>
      </c>
      <c r="Q139" s="167">
        <f>Q140-W140</f>
        <v>10.007004906872028</v>
      </c>
      <c r="R139" s="167">
        <f>R140-X140</f>
        <v>10.007004906872028</v>
      </c>
      <c r="S139" s="225"/>
      <c r="T139" s="225"/>
      <c r="U139" s="225"/>
      <c r="V139" s="226"/>
      <c r="W139" s="227"/>
      <c r="X139" s="228"/>
      <c r="Y139" s="234">
        <v>0</v>
      </c>
      <c r="Z139" s="100" t="s">
        <v>150</v>
      </c>
    </row>
    <row r="140" spans="1:26" x14ac:dyDescent="0.2">
      <c r="A140" s="31" t="s">
        <v>148</v>
      </c>
      <c r="B140" s="29" t="s">
        <v>4</v>
      </c>
      <c r="C140" s="194"/>
      <c r="D140" s="195"/>
      <c r="E140" s="195"/>
      <c r="F140" s="196"/>
      <c r="G140" s="195"/>
      <c r="H140" s="195"/>
      <c r="I140" s="196"/>
      <c r="J140" s="195"/>
      <c r="K140" s="195"/>
      <c r="L140" s="196"/>
      <c r="M140" s="195"/>
      <c r="N140" s="195"/>
      <c r="O140" s="195"/>
      <c r="P140" s="236">
        <f>P96</f>
        <v>15</v>
      </c>
      <c r="Q140" s="235">
        <f>Q96</f>
        <v>15</v>
      </c>
      <c r="R140" s="237">
        <f>R96</f>
        <v>15</v>
      </c>
      <c r="S140" s="225"/>
      <c r="T140" s="225"/>
      <c r="U140" s="225"/>
      <c r="V140" s="200">
        <f>V75</f>
        <v>4.9929950931279716</v>
      </c>
      <c r="W140" s="216">
        <f>W75</f>
        <v>4.9929950931279716</v>
      </c>
      <c r="X140" s="216">
        <f>X75</f>
        <v>4.9929950931279716</v>
      </c>
      <c r="Y140" s="229"/>
      <c r="Z140" s="44"/>
    </row>
    <row r="141" spans="1:26" x14ac:dyDescent="0.2">
      <c r="A141" s="28" t="s">
        <v>149</v>
      </c>
      <c r="B141" s="29" t="s">
        <v>4</v>
      </c>
      <c r="C141" s="194"/>
      <c r="D141" s="195"/>
      <c r="E141" s="195"/>
      <c r="F141" s="196"/>
      <c r="G141" s="195"/>
      <c r="H141" s="195"/>
      <c r="I141" s="196"/>
      <c r="J141" s="195"/>
      <c r="K141" s="195"/>
      <c r="L141" s="196"/>
      <c r="M141" s="195"/>
      <c r="N141" s="195"/>
      <c r="O141" s="196"/>
      <c r="P141" s="220">
        <f>P140+V140</f>
        <v>19.992995093127973</v>
      </c>
      <c r="Q141" s="178">
        <f>Q140+W140</f>
        <v>19.992995093127973</v>
      </c>
      <c r="R141" s="182">
        <f>R140+X140</f>
        <v>19.992995093127973</v>
      </c>
      <c r="S141" s="230"/>
      <c r="T141" s="230"/>
      <c r="U141" s="230"/>
      <c r="V141" s="231"/>
      <c r="W141" s="230"/>
      <c r="X141" s="232"/>
      <c r="Y141" s="233"/>
      <c r="Z141" s="44"/>
    </row>
    <row r="142" spans="1:26" x14ac:dyDescent="0.2">
      <c r="B142" s="47"/>
      <c r="C142" s="44"/>
      <c r="F142" s="47"/>
      <c r="I142" s="47"/>
      <c r="L142" s="47"/>
      <c r="O142" s="47"/>
      <c r="P142" s="17"/>
      <c r="R142" s="47"/>
      <c r="V142" s="17"/>
      <c r="X142" s="47"/>
      <c r="Y142" s="44"/>
      <c r="Z142" s="44"/>
    </row>
    <row r="143" spans="1:26" ht="13.5" thickBot="1" x14ac:dyDescent="0.25">
      <c r="A143" s="42" t="s">
        <v>13</v>
      </c>
      <c r="B143" s="43"/>
      <c r="C143" s="78"/>
      <c r="D143" s="103"/>
      <c r="E143" s="172"/>
      <c r="F143" s="128"/>
      <c r="G143" s="103"/>
      <c r="H143" s="172"/>
      <c r="I143" s="128"/>
      <c r="J143" s="103"/>
      <c r="K143" s="172"/>
      <c r="L143" s="128"/>
      <c r="M143" s="103"/>
      <c r="N143" s="172"/>
      <c r="O143" s="125"/>
      <c r="P143" s="204"/>
      <c r="Q143" s="177"/>
      <c r="R143" s="125"/>
      <c r="S143" s="177"/>
      <c r="T143" s="177"/>
      <c r="U143" s="177"/>
      <c r="V143" s="103"/>
      <c r="W143" s="172"/>
      <c r="X143" s="128"/>
      <c r="Y143" s="78"/>
      <c r="Z143" s="49" t="s">
        <v>14</v>
      </c>
    </row>
  </sheetData>
  <dataConsolidate/>
  <mergeCells count="37">
    <mergeCell ref="G2:I2"/>
    <mergeCell ref="J2:L2"/>
    <mergeCell ref="M2:O2"/>
    <mergeCell ref="D13:F13"/>
    <mergeCell ref="G13:I13"/>
    <mergeCell ref="J13:L13"/>
    <mergeCell ref="M13:O13"/>
    <mergeCell ref="D2:F2"/>
    <mergeCell ref="C24:O24"/>
    <mergeCell ref="D25:F25"/>
    <mergeCell ref="G25:I25"/>
    <mergeCell ref="J25:L25"/>
    <mergeCell ref="M25:O25"/>
    <mergeCell ref="D35:F35"/>
    <mergeCell ref="G35:I35"/>
    <mergeCell ref="J35:L35"/>
    <mergeCell ref="M35:O35"/>
    <mergeCell ref="C34:O34"/>
    <mergeCell ref="J82:L82"/>
    <mergeCell ref="M82:O82"/>
    <mergeCell ref="D100:F100"/>
    <mergeCell ref="G100:I100"/>
    <mergeCell ref="J100:L100"/>
    <mergeCell ref="M100:O100"/>
    <mergeCell ref="D82:F82"/>
    <mergeCell ref="G82:I82"/>
    <mergeCell ref="P2:R2"/>
    <mergeCell ref="P13:R13"/>
    <mergeCell ref="P25:R25"/>
    <mergeCell ref="S24:U24"/>
    <mergeCell ref="V100:X100"/>
    <mergeCell ref="P82:R82"/>
    <mergeCell ref="P100:R100"/>
    <mergeCell ref="S100:U100"/>
    <mergeCell ref="V34:X34"/>
    <mergeCell ref="P35:R35"/>
    <mergeCell ref="S34:U34"/>
  </mergeCells>
  <phoneticPr fontId="15" type="noConversion"/>
  <conditionalFormatting sqref="D111">
    <cfRule type="cellIs" dxfId="143" priority="51" stopIfTrue="1" operator="lessThan">
      <formula>Y111</formula>
    </cfRule>
  </conditionalFormatting>
  <conditionalFormatting sqref="D113">
    <cfRule type="cellIs" dxfId="142" priority="50" stopIfTrue="1" operator="greaterThan">
      <formula>Y113</formula>
    </cfRule>
  </conditionalFormatting>
  <conditionalFormatting sqref="E111">
    <cfRule type="cellIs" dxfId="141" priority="49" stopIfTrue="1" operator="lessThan">
      <formula>Y111</formula>
    </cfRule>
  </conditionalFormatting>
  <conditionalFormatting sqref="E113">
    <cfRule type="cellIs" dxfId="140" priority="47" stopIfTrue="1" operator="greaterThan">
      <formula>Y113</formula>
    </cfRule>
  </conditionalFormatting>
  <conditionalFormatting sqref="F111">
    <cfRule type="cellIs" dxfId="139" priority="48" stopIfTrue="1" operator="lessThan">
      <formula>Y111</formula>
    </cfRule>
  </conditionalFormatting>
  <conditionalFormatting sqref="F113">
    <cfRule type="cellIs" dxfId="138" priority="46" stopIfTrue="1" operator="greaterThan">
      <formula>Y113</formula>
    </cfRule>
  </conditionalFormatting>
  <conditionalFormatting sqref="G103">
    <cfRule type="cellIs" dxfId="137" priority="55" stopIfTrue="1" operator="lessThan">
      <formula>Y103</formula>
    </cfRule>
  </conditionalFormatting>
  <conditionalFormatting sqref="G107">
    <cfRule type="cellIs" dxfId="136" priority="54" stopIfTrue="1" operator="lessThan">
      <formula>Y107</formula>
    </cfRule>
  </conditionalFormatting>
  <conditionalFormatting sqref="H103">
    <cfRule type="cellIs" dxfId="135" priority="33" stopIfTrue="1" operator="lessThan">
      <formula>Y103</formula>
    </cfRule>
  </conditionalFormatting>
  <conditionalFormatting sqref="H107">
    <cfRule type="cellIs" dxfId="134" priority="52" stopIfTrue="1" operator="lessThan">
      <formula>Y107</formula>
    </cfRule>
  </conditionalFormatting>
  <conditionalFormatting sqref="I103">
    <cfRule type="cellIs" dxfId="133" priority="32" stopIfTrue="1" operator="lessThan">
      <formula>Y103</formula>
    </cfRule>
  </conditionalFormatting>
  <conditionalFormatting sqref="I107">
    <cfRule type="cellIs" dxfId="132" priority="58" stopIfTrue="1" operator="lessThan">
      <formula>Y107</formula>
    </cfRule>
  </conditionalFormatting>
  <conditionalFormatting sqref="J123">
    <cfRule type="cellIs" dxfId="131" priority="36" stopIfTrue="1" operator="lessThan">
      <formula>Y123</formula>
    </cfRule>
  </conditionalFormatting>
  <conditionalFormatting sqref="J125">
    <cfRule type="cellIs" dxfId="130" priority="35" stopIfTrue="1" operator="greaterThan">
      <formula>Y125</formula>
    </cfRule>
  </conditionalFormatting>
  <conditionalFormatting sqref="K123">
    <cfRule type="cellIs" dxfId="129" priority="41" stopIfTrue="1" operator="lessThan">
      <formula>Y123</formula>
    </cfRule>
  </conditionalFormatting>
  <conditionalFormatting sqref="K125">
    <cfRule type="cellIs" dxfId="128" priority="40" stopIfTrue="1" operator="greaterThan">
      <formula>Y125</formula>
    </cfRule>
  </conditionalFormatting>
  <conditionalFormatting sqref="L123">
    <cfRule type="cellIs" dxfId="127" priority="39" stopIfTrue="1" operator="lessThan">
      <formula>Y123</formula>
    </cfRule>
  </conditionalFormatting>
  <conditionalFormatting sqref="L125">
    <cfRule type="cellIs" dxfId="126" priority="34" stopIfTrue="1" operator="greaterThan">
      <formula>Y125</formula>
    </cfRule>
  </conditionalFormatting>
  <conditionalFormatting sqref="M115">
    <cfRule type="cellIs" dxfId="125" priority="38" stopIfTrue="1" operator="lessThan">
      <formula>Y115</formula>
    </cfRule>
  </conditionalFormatting>
  <conditionalFormatting sqref="M119">
    <cfRule type="cellIs" dxfId="124" priority="37" stopIfTrue="1" operator="lessThan">
      <formula>Y119</formula>
    </cfRule>
  </conditionalFormatting>
  <conditionalFormatting sqref="M135">
    <cfRule type="cellIs" dxfId="123" priority="11" stopIfTrue="1" operator="lessThan">
      <formula>Y135</formula>
    </cfRule>
  </conditionalFormatting>
  <conditionalFormatting sqref="N115">
    <cfRule type="cellIs" dxfId="122" priority="45" stopIfTrue="1" operator="lessThan">
      <formula>Y115</formula>
    </cfRule>
  </conditionalFormatting>
  <conditionalFormatting sqref="N119">
    <cfRule type="cellIs" dxfId="121" priority="43" stopIfTrue="1" operator="lessThan">
      <formula>Y119</formula>
    </cfRule>
  </conditionalFormatting>
  <conditionalFormatting sqref="N135">
    <cfRule type="cellIs" dxfId="120" priority="5" stopIfTrue="1" operator="lessThan">
      <formula>Y135</formula>
    </cfRule>
  </conditionalFormatting>
  <conditionalFormatting sqref="O115 O119">
    <cfRule type="cellIs" dxfId="119" priority="63" stopIfTrue="1" operator="lessThan">
      <formula>Y115</formula>
    </cfRule>
  </conditionalFormatting>
  <conditionalFormatting sqref="O135">
    <cfRule type="cellIs" dxfId="118" priority="4" stopIfTrue="1" operator="lessThan">
      <formula>Y135</formula>
    </cfRule>
  </conditionalFormatting>
  <conditionalFormatting sqref="P127">
    <cfRule type="cellIs" dxfId="117" priority="30" stopIfTrue="1" operator="lessThan">
      <formula>Y127</formula>
    </cfRule>
  </conditionalFormatting>
  <conditionalFormatting sqref="P131">
    <cfRule type="cellIs" dxfId="116" priority="14" stopIfTrue="1" operator="lessThan">
      <formula>Y131</formula>
    </cfRule>
  </conditionalFormatting>
  <conditionalFormatting sqref="P139">
    <cfRule type="cellIs" dxfId="115" priority="3" stopIfTrue="1" operator="lessThan">
      <formula>Y139</formula>
    </cfRule>
  </conditionalFormatting>
  <conditionalFormatting sqref="Q127">
    <cfRule type="cellIs" dxfId="114" priority="16" stopIfTrue="1" operator="lessThan">
      <formula>Y127</formula>
    </cfRule>
  </conditionalFormatting>
  <conditionalFormatting sqref="Q131">
    <cfRule type="cellIs" dxfId="113" priority="13" stopIfTrue="1" operator="lessThan">
      <formula>Y131</formula>
    </cfRule>
  </conditionalFormatting>
  <conditionalFormatting sqref="Q139">
    <cfRule type="cellIs" dxfId="112" priority="2" stopIfTrue="1" operator="lessThan">
      <formula>Y139</formula>
    </cfRule>
  </conditionalFormatting>
  <conditionalFormatting sqref="R127 R131">
    <cfRule type="cellIs" dxfId="111" priority="67" stopIfTrue="1" operator="lessThan">
      <formula>Y127</formula>
    </cfRule>
  </conditionalFormatting>
  <conditionalFormatting sqref="R139">
    <cfRule type="cellIs" dxfId="110" priority="1" stopIfTrue="1" operator="lessThan">
      <formula>Y139</formula>
    </cfRule>
  </conditionalFormatting>
  <conditionalFormatting sqref="Z143">
    <cfRule type="cellIs" dxfId="109" priority="56" stopIfTrue="1" operator="equal">
      <formula>"Yes"</formula>
    </cfRule>
    <cfRule type="cellIs" dxfId="108" priority="5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0EAB3-37B1-4226-828C-DEBB5B40BB4C}">
  <dimension ref="A1:Z143"/>
  <sheetViews>
    <sheetView zoomScale="70" zoomScaleNormal="70" workbookViewId="0">
      <selection activeCell="H32" sqref="H32"/>
    </sheetView>
  </sheetViews>
  <sheetFormatPr defaultRowHeight="12.75" x14ac:dyDescent="0.2"/>
  <cols>
    <col min="1" max="1" width="55.7109375" customWidth="1"/>
    <col min="2" max="2" width="13.42578125" customWidth="1"/>
    <col min="26" max="26" width="58.5703125" customWidth="1"/>
  </cols>
  <sheetData>
    <row r="1" spans="1:26" ht="13.5" thickBo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x14ac:dyDescent="0.2">
      <c r="A2" s="7" t="s">
        <v>11</v>
      </c>
      <c r="B2" s="8"/>
      <c r="C2" s="144" t="s">
        <v>34</v>
      </c>
      <c r="D2" s="240" t="s">
        <v>60</v>
      </c>
      <c r="E2" s="241"/>
      <c r="F2" s="242"/>
      <c r="G2" s="240" t="s">
        <v>73</v>
      </c>
      <c r="H2" s="241"/>
      <c r="I2" s="242"/>
      <c r="J2" s="240" t="s">
        <v>67</v>
      </c>
      <c r="K2" s="241"/>
      <c r="L2" s="242"/>
      <c r="M2" s="240" t="s">
        <v>74</v>
      </c>
      <c r="N2" s="241"/>
      <c r="O2" s="242"/>
      <c r="P2" s="240" t="s">
        <v>128</v>
      </c>
      <c r="Q2" s="241"/>
      <c r="R2" s="242"/>
      <c r="S2" s="212"/>
      <c r="T2" s="212"/>
      <c r="U2" s="201"/>
      <c r="V2" s="65"/>
      <c r="W2" s="65"/>
      <c r="X2" s="65"/>
      <c r="Y2" s="65"/>
      <c r="Z2" s="11" t="s">
        <v>0</v>
      </c>
    </row>
    <row r="3" spans="1:26" x14ac:dyDescent="0.2">
      <c r="A3" s="24"/>
      <c r="B3" s="47"/>
      <c r="C3" s="107"/>
      <c r="D3" s="14" t="s">
        <v>50</v>
      </c>
      <c r="E3" s="15" t="s">
        <v>51</v>
      </c>
      <c r="F3" s="88" t="s">
        <v>61</v>
      </c>
      <c r="G3" s="14" t="s">
        <v>50</v>
      </c>
      <c r="H3" s="15" t="s">
        <v>51</v>
      </c>
      <c r="I3" s="88" t="s">
        <v>61</v>
      </c>
      <c r="J3" s="14" t="s">
        <v>50</v>
      </c>
      <c r="K3" s="15" t="s">
        <v>51</v>
      </c>
      <c r="L3" s="88" t="s">
        <v>61</v>
      </c>
      <c r="M3" s="14" t="s">
        <v>50</v>
      </c>
      <c r="N3" s="15" t="s">
        <v>51</v>
      </c>
      <c r="O3" s="88" t="s">
        <v>61</v>
      </c>
      <c r="P3" s="14" t="s">
        <v>50</v>
      </c>
      <c r="Q3" s="15" t="s">
        <v>51</v>
      </c>
      <c r="R3" s="88" t="s">
        <v>61</v>
      </c>
      <c r="S3" s="145"/>
      <c r="T3" s="145"/>
      <c r="U3" s="88"/>
      <c r="V3" s="15"/>
      <c r="W3" s="15"/>
      <c r="X3" s="15"/>
      <c r="Y3" s="15"/>
      <c r="Z3" s="89"/>
    </row>
    <row r="4" spans="1:26" x14ac:dyDescent="0.2">
      <c r="A4" s="12"/>
      <c r="B4" s="13" t="s">
        <v>1</v>
      </c>
      <c r="C4" s="13"/>
      <c r="D4" s="60"/>
      <c r="E4" s="22"/>
      <c r="F4" s="82"/>
      <c r="G4" s="60"/>
      <c r="H4" s="22"/>
      <c r="I4" s="82"/>
      <c r="J4" s="60"/>
      <c r="K4" s="22"/>
      <c r="L4" s="82"/>
      <c r="M4" s="60"/>
      <c r="N4" s="22"/>
      <c r="O4" s="82"/>
      <c r="P4" s="60"/>
      <c r="Q4" s="22"/>
      <c r="R4" s="82"/>
      <c r="S4" s="22"/>
      <c r="T4" s="22"/>
      <c r="U4" s="82"/>
      <c r="V4" s="15"/>
      <c r="W4" s="15"/>
      <c r="X4" s="15"/>
      <c r="Y4" s="15"/>
      <c r="Z4" s="44"/>
    </row>
    <row r="5" spans="1:26" x14ac:dyDescent="0.2">
      <c r="A5" s="81" t="s">
        <v>35</v>
      </c>
      <c r="B5" s="82" t="s">
        <v>36</v>
      </c>
      <c r="C5" s="13"/>
      <c r="D5" s="139">
        <v>15</v>
      </c>
      <c r="E5" s="146">
        <f t="shared" ref="E5:F7" si="0">$D5</f>
        <v>15</v>
      </c>
      <c r="F5" s="111">
        <f t="shared" si="0"/>
        <v>15</v>
      </c>
      <c r="G5" s="60"/>
      <c r="H5" s="22"/>
      <c r="I5" s="82"/>
      <c r="J5" s="139">
        <v>30</v>
      </c>
      <c r="K5" s="146">
        <f t="shared" ref="K5:L7" si="1">$J5</f>
        <v>30</v>
      </c>
      <c r="L5" s="111">
        <f t="shared" si="1"/>
        <v>30</v>
      </c>
      <c r="M5" s="60"/>
      <c r="N5" s="22"/>
      <c r="O5" s="82"/>
      <c r="P5" s="60"/>
      <c r="Q5" s="22"/>
      <c r="R5" s="82"/>
      <c r="S5" s="22"/>
      <c r="T5" s="22"/>
      <c r="U5" s="82"/>
      <c r="V5" s="27"/>
      <c r="W5" s="27"/>
      <c r="X5" s="27"/>
      <c r="Y5" s="15"/>
      <c r="Z5" s="19" t="s">
        <v>112</v>
      </c>
    </row>
    <row r="6" spans="1:26" x14ac:dyDescent="0.2">
      <c r="A6" s="81" t="s">
        <v>37</v>
      </c>
      <c r="B6" s="83" t="s">
        <v>38</v>
      </c>
      <c r="C6" s="13"/>
      <c r="D6" s="139">
        <v>10</v>
      </c>
      <c r="E6" s="146">
        <f t="shared" si="0"/>
        <v>10</v>
      </c>
      <c r="F6" s="111">
        <f t="shared" si="0"/>
        <v>10</v>
      </c>
      <c r="G6" s="60"/>
      <c r="H6" s="22"/>
      <c r="I6" s="82"/>
      <c r="J6" s="139">
        <v>40</v>
      </c>
      <c r="K6" s="146">
        <f t="shared" si="1"/>
        <v>40</v>
      </c>
      <c r="L6" s="111">
        <f t="shared" si="1"/>
        <v>40</v>
      </c>
      <c r="M6" s="60"/>
      <c r="N6" s="22"/>
      <c r="O6" s="82"/>
      <c r="P6" s="60"/>
      <c r="Q6" s="22"/>
      <c r="R6" s="82"/>
      <c r="S6" s="22"/>
      <c r="T6" s="22"/>
      <c r="U6" s="82"/>
      <c r="V6" s="27"/>
      <c r="W6" s="27"/>
      <c r="X6" s="27"/>
      <c r="Y6" s="15"/>
      <c r="Z6" s="19" t="s">
        <v>112</v>
      </c>
    </row>
    <row r="7" spans="1:26" x14ac:dyDescent="0.2">
      <c r="A7" s="17" t="s">
        <v>39</v>
      </c>
      <c r="B7" s="18" t="s">
        <v>2</v>
      </c>
      <c r="C7" s="18"/>
      <c r="D7" s="108">
        <v>-98</v>
      </c>
      <c r="E7" s="21">
        <f t="shared" si="0"/>
        <v>-98</v>
      </c>
      <c r="F7" s="101">
        <f t="shared" si="0"/>
        <v>-98</v>
      </c>
      <c r="G7" s="110"/>
      <c r="H7" s="20"/>
      <c r="I7" s="105"/>
      <c r="J7" s="108">
        <v>-98</v>
      </c>
      <c r="K7" s="21">
        <f t="shared" si="1"/>
        <v>-98</v>
      </c>
      <c r="L7" s="101">
        <f t="shared" si="1"/>
        <v>-98</v>
      </c>
      <c r="M7" s="110"/>
      <c r="N7" s="20"/>
      <c r="O7" s="105"/>
      <c r="P7" s="110"/>
      <c r="Q7" s="20"/>
      <c r="R7" s="105"/>
      <c r="S7" s="20"/>
      <c r="T7" s="20"/>
      <c r="U7" s="105"/>
      <c r="V7" s="27"/>
      <c r="W7" s="27"/>
      <c r="X7" s="27"/>
      <c r="Y7" s="16"/>
      <c r="Z7" s="19" t="s">
        <v>113</v>
      </c>
    </row>
    <row r="8" spans="1:26" x14ac:dyDescent="0.2">
      <c r="A8" s="17" t="s">
        <v>3</v>
      </c>
      <c r="B8" s="18" t="s">
        <v>4</v>
      </c>
      <c r="C8" s="18"/>
      <c r="D8" s="64"/>
      <c r="E8" s="16"/>
      <c r="F8" s="18"/>
      <c r="G8" s="108">
        <v>8</v>
      </c>
      <c r="H8" s="147">
        <v>8</v>
      </c>
      <c r="I8" s="109">
        <v>8</v>
      </c>
      <c r="J8" s="64"/>
      <c r="K8" s="16"/>
      <c r="L8" s="18"/>
      <c r="M8" s="108">
        <v>8</v>
      </c>
      <c r="N8" s="147">
        <v>8</v>
      </c>
      <c r="O8" s="109">
        <v>8</v>
      </c>
      <c r="P8" s="108">
        <v>8</v>
      </c>
      <c r="Q8" s="147">
        <v>8</v>
      </c>
      <c r="R8" s="109">
        <v>8</v>
      </c>
      <c r="S8" s="20"/>
      <c r="T8" s="20"/>
      <c r="U8" s="105"/>
      <c r="V8" s="16"/>
      <c r="W8" s="16"/>
      <c r="X8" s="16"/>
      <c r="Y8" s="16"/>
      <c r="Z8" s="19" t="s">
        <v>113</v>
      </c>
    </row>
    <row r="9" spans="1:26" x14ac:dyDescent="0.2">
      <c r="A9" s="17" t="s">
        <v>48</v>
      </c>
      <c r="B9" s="18"/>
      <c r="C9" s="18"/>
      <c r="D9" s="64"/>
      <c r="E9" s="16"/>
      <c r="F9" s="18"/>
      <c r="G9" s="140">
        <v>52</v>
      </c>
      <c r="H9" s="148">
        <f>$G9</f>
        <v>52</v>
      </c>
      <c r="I9" s="112">
        <f>$G9</f>
        <v>52</v>
      </c>
      <c r="J9" s="64"/>
      <c r="K9" s="16"/>
      <c r="L9" s="18"/>
      <c r="M9" s="140">
        <v>106</v>
      </c>
      <c r="N9" s="148">
        <f>$M9</f>
        <v>106</v>
      </c>
      <c r="O9" s="112">
        <f>$M9</f>
        <v>106</v>
      </c>
      <c r="P9" s="140">
        <v>52</v>
      </c>
      <c r="Q9" s="148">
        <f>$P9</f>
        <v>52</v>
      </c>
      <c r="R9" s="112">
        <f>$P9</f>
        <v>52</v>
      </c>
      <c r="S9" s="148"/>
      <c r="T9" s="148"/>
      <c r="U9" s="112"/>
      <c r="V9" s="16"/>
      <c r="W9" s="16"/>
      <c r="X9" s="16"/>
      <c r="Y9" s="16"/>
      <c r="Z9" s="141" t="s">
        <v>125</v>
      </c>
    </row>
    <row r="10" spans="1:26" ht="13.5" thickBot="1" x14ac:dyDescent="0.25">
      <c r="A10" s="173" t="s">
        <v>160</v>
      </c>
      <c r="B10" s="66"/>
      <c r="C10" s="84"/>
      <c r="D10" s="149"/>
      <c r="E10" s="84"/>
      <c r="F10" s="66"/>
      <c r="G10" s="149"/>
      <c r="H10" s="84"/>
      <c r="I10" s="66"/>
      <c r="J10" s="149"/>
      <c r="K10" s="84"/>
      <c r="L10" s="66"/>
      <c r="M10" s="149"/>
      <c r="N10" s="84"/>
      <c r="O10" s="66"/>
      <c r="P10" s="149"/>
      <c r="Q10" s="84"/>
      <c r="R10" s="66"/>
      <c r="S10" s="84"/>
      <c r="T10" s="84"/>
      <c r="U10" s="66"/>
      <c r="V10" s="150"/>
      <c r="W10" s="150"/>
      <c r="X10" s="150"/>
      <c r="Y10" s="150"/>
      <c r="Z10" s="73"/>
    </row>
    <row r="11" spans="1:26" x14ac:dyDescent="0.2">
      <c r="A11" s="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20"/>
      <c r="P11" s="20"/>
      <c r="Q11" s="20"/>
      <c r="R11" s="20"/>
      <c r="S11" s="20"/>
      <c r="T11" s="20"/>
      <c r="U11" s="20"/>
      <c r="V11" s="6"/>
      <c r="W11" s="6"/>
      <c r="X11" s="6"/>
      <c r="Y11" s="6"/>
      <c r="Z11" s="48"/>
    </row>
    <row r="12" spans="1:26" ht="13.5" thickBot="1" x14ac:dyDescent="0.25">
      <c r="A12" s="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21"/>
      <c r="P12" s="21"/>
      <c r="Q12" s="21"/>
      <c r="R12" s="21"/>
      <c r="S12" s="21"/>
      <c r="T12" s="21"/>
      <c r="U12" s="21"/>
      <c r="V12" s="16"/>
      <c r="W12" s="16"/>
      <c r="X12" s="16"/>
      <c r="Y12" s="16"/>
      <c r="Z12" s="6"/>
    </row>
    <row r="13" spans="1:26" x14ac:dyDescent="0.2">
      <c r="A13" s="7" t="s">
        <v>20</v>
      </c>
      <c r="B13" s="23"/>
      <c r="C13" s="23"/>
      <c r="D13" s="240" t="s">
        <v>60</v>
      </c>
      <c r="E13" s="241"/>
      <c r="F13" s="242"/>
      <c r="G13" s="240" t="s">
        <v>73</v>
      </c>
      <c r="H13" s="241"/>
      <c r="I13" s="242"/>
      <c r="J13" s="240" t="s">
        <v>67</v>
      </c>
      <c r="K13" s="241"/>
      <c r="L13" s="242"/>
      <c r="M13" s="240" t="s">
        <v>74</v>
      </c>
      <c r="N13" s="241"/>
      <c r="O13" s="242"/>
      <c r="P13" s="240" t="s">
        <v>128</v>
      </c>
      <c r="Q13" s="241"/>
      <c r="R13" s="242"/>
      <c r="S13" s="212"/>
      <c r="T13" s="212"/>
      <c r="U13" s="201"/>
      <c r="V13" s="9"/>
      <c r="W13" s="9"/>
      <c r="X13" s="9"/>
      <c r="Y13" s="9"/>
      <c r="Z13" s="11" t="s">
        <v>0</v>
      </c>
    </row>
    <row r="14" spans="1:26" x14ac:dyDescent="0.2">
      <c r="A14" s="24"/>
      <c r="B14" s="18"/>
      <c r="C14" s="18"/>
      <c r="D14" s="14" t="s">
        <v>50</v>
      </c>
      <c r="E14" s="15" t="s">
        <v>51</v>
      </c>
      <c r="F14" s="88" t="s">
        <v>61</v>
      </c>
      <c r="G14" s="14" t="s">
        <v>50</v>
      </c>
      <c r="H14" s="15" t="s">
        <v>51</v>
      </c>
      <c r="I14" s="88" t="s">
        <v>61</v>
      </c>
      <c r="J14" s="14" t="s">
        <v>50</v>
      </c>
      <c r="K14" s="15" t="s">
        <v>51</v>
      </c>
      <c r="L14" s="88" t="s">
        <v>61</v>
      </c>
      <c r="M14" s="14" t="s">
        <v>50</v>
      </c>
      <c r="N14" s="15" t="s">
        <v>51</v>
      </c>
      <c r="O14" s="88" t="s">
        <v>61</v>
      </c>
      <c r="P14" s="14" t="s">
        <v>50</v>
      </c>
      <c r="Q14" s="15" t="s">
        <v>51</v>
      </c>
      <c r="R14" s="88" t="s">
        <v>61</v>
      </c>
      <c r="S14" s="145"/>
      <c r="T14" s="145"/>
      <c r="U14" s="88"/>
      <c r="V14" s="16"/>
      <c r="W14" s="16"/>
      <c r="X14" s="16"/>
      <c r="Y14" s="16"/>
      <c r="Z14" s="89"/>
    </row>
    <row r="15" spans="1:26" x14ac:dyDescent="0.2">
      <c r="A15" s="17" t="s">
        <v>21</v>
      </c>
      <c r="B15" s="18" t="s">
        <v>42</v>
      </c>
      <c r="C15" s="18"/>
      <c r="D15" s="113">
        <f>(10^12)*(10^-3)*(D5/15)*10^(D7/10)</f>
        <v>0.15848931924611098</v>
      </c>
      <c r="E15" s="25">
        <f>(10^12)*(10^-3)*(E5/15)*10^(E7/10)</f>
        <v>0.15848931924611098</v>
      </c>
      <c r="F15" s="104">
        <f>(10^12)*(10^-3)*(F5/15)*10^(F7/10)</f>
        <v>0.15848931924611098</v>
      </c>
      <c r="G15" s="113">
        <f>(10^12)*(10^-3)*(D5/15)*10^((D7+G8)/10)</f>
        <v>1</v>
      </c>
      <c r="H15" s="25">
        <f>(10^12)*(10^-3)*(E5/15)*10^((E7+H8)/10)</f>
        <v>1</v>
      </c>
      <c r="I15" s="104">
        <f>(10^12)*(10^-3)*(F5/15)*10^((F7+I8)/10)</f>
        <v>1</v>
      </c>
      <c r="J15" s="113">
        <f>(10^12)*(10^-3)*(J5/15)*10^(J7/10)</f>
        <v>0.31697863849222196</v>
      </c>
      <c r="K15" s="25">
        <f>(10^12)*(10^-3)*(K5/15)*10^(K7/10)</f>
        <v>0.31697863849222196</v>
      </c>
      <c r="L15" s="104">
        <f>(10^12)*(10^-3)*(L5/15)*10^(L7/10)</f>
        <v>0.31697863849222196</v>
      </c>
      <c r="M15" s="113">
        <f>(10^12)*(10^-3)*(J5/15)*10^((J7+M8)/10)</f>
        <v>2</v>
      </c>
      <c r="N15" s="25">
        <f>(10^12)*(10^-3)*(K5/15)*10^((K7+N8)/10)</f>
        <v>2</v>
      </c>
      <c r="O15" s="104">
        <f>(10^12)*(10^-3)*(L5/15)*10^((L7+O8)/10)</f>
        <v>2</v>
      </c>
      <c r="P15" s="113">
        <f>(10^12)*(10^-3)*(D5/15)*10^((D7+P8)/10)</f>
        <v>1</v>
      </c>
      <c r="Q15" s="25">
        <f>(10^12)*(10^-3)*(E5/15)*10^((E7+Q8)/10)</f>
        <v>1</v>
      </c>
      <c r="R15" s="104">
        <f>(10^12)*(10^-3)*(F5/15)*10^((F7+R8)/10)</f>
        <v>1</v>
      </c>
      <c r="S15" s="25"/>
      <c r="T15" s="25"/>
      <c r="U15" s="104"/>
      <c r="V15" s="25"/>
      <c r="W15" s="25"/>
      <c r="X15" s="25"/>
      <c r="Y15" s="25"/>
      <c r="Z15" s="19" t="s">
        <v>52</v>
      </c>
    </row>
    <row r="16" spans="1:26" x14ac:dyDescent="0.2">
      <c r="A16" s="26" t="s">
        <v>53</v>
      </c>
      <c r="B16" s="18" t="s">
        <v>4</v>
      </c>
      <c r="C16" s="18"/>
      <c r="D16" s="64"/>
      <c r="E16" s="16"/>
      <c r="F16" s="18"/>
      <c r="G16" s="38">
        <f>10*LOG(G15/D15)</f>
        <v>8.0000000000000089</v>
      </c>
      <c r="H16" s="21">
        <f>10*LOG(H15/E15)</f>
        <v>8.0000000000000089</v>
      </c>
      <c r="I16" s="101">
        <f>10*LOG(I15/F15)</f>
        <v>8.0000000000000089</v>
      </c>
      <c r="J16" s="64"/>
      <c r="K16" s="16"/>
      <c r="L16" s="18"/>
      <c r="M16" s="38">
        <f>10*LOG(M15/J15)</f>
        <v>8.0000000000000089</v>
      </c>
      <c r="N16" s="21">
        <f>10*LOG(N15/K15)</f>
        <v>8.0000000000000089</v>
      </c>
      <c r="O16" s="101">
        <f>10*LOG(O15/L15)</f>
        <v>8.0000000000000089</v>
      </c>
      <c r="P16" s="38">
        <f>10*LOG(P15/D15)</f>
        <v>8.0000000000000089</v>
      </c>
      <c r="Q16" s="21">
        <f>10*LOG(Q15/E15)</f>
        <v>8.0000000000000089</v>
      </c>
      <c r="R16" s="101">
        <f>10*LOG(R15/F15)</f>
        <v>8.0000000000000089</v>
      </c>
      <c r="S16" s="21"/>
      <c r="T16" s="21"/>
      <c r="U16" s="101"/>
      <c r="V16" s="20"/>
      <c r="W16" s="20"/>
      <c r="X16" s="20"/>
      <c r="Y16" s="20"/>
      <c r="Z16" s="19" t="s">
        <v>54</v>
      </c>
    </row>
    <row r="17" spans="1:26" x14ac:dyDescent="0.2">
      <c r="A17" s="116" t="s">
        <v>56</v>
      </c>
      <c r="B17" s="18" t="s">
        <v>40</v>
      </c>
      <c r="C17" s="18"/>
      <c r="D17" s="64"/>
      <c r="E17" s="16"/>
      <c r="F17" s="18"/>
      <c r="G17" s="110">
        <f>D7+G8+10*LOG(D5/15)</f>
        <v>-90</v>
      </c>
      <c r="H17" s="20">
        <f>E7+H8+10*LOG(E5/15)</f>
        <v>-90</v>
      </c>
      <c r="I17" s="105">
        <f>F7+I8+10*LOG(F5/15)</f>
        <v>-90</v>
      </c>
      <c r="J17" s="64"/>
      <c r="K17" s="16"/>
      <c r="L17" s="18"/>
      <c r="M17" s="110">
        <f>J7+M8+10*LOG(J5/15)</f>
        <v>-86.989700043360187</v>
      </c>
      <c r="N17" s="20">
        <f>K7+N8+10*LOG(K5/15)</f>
        <v>-86.989700043360187</v>
      </c>
      <c r="O17" s="105">
        <f>L7+O8+10*LOG(L5/15)</f>
        <v>-86.989700043360187</v>
      </c>
      <c r="P17" s="110">
        <f>D7+P8+10*LOG(D5/15)</f>
        <v>-90</v>
      </c>
      <c r="Q17" s="20">
        <f>E7+Q8+10*LOG(E5/15)</f>
        <v>-90</v>
      </c>
      <c r="R17" s="105">
        <f>F7+R8+10*LOG(F5/15)</f>
        <v>-90</v>
      </c>
      <c r="S17" s="20"/>
      <c r="T17" s="20"/>
      <c r="U17" s="105"/>
      <c r="V17" s="22"/>
      <c r="W17" s="22"/>
      <c r="X17" s="22"/>
      <c r="Y17" s="22"/>
      <c r="Z17" s="50" t="s">
        <v>55</v>
      </c>
    </row>
    <row r="18" spans="1:26" x14ac:dyDescent="0.2">
      <c r="A18" s="116" t="s">
        <v>133</v>
      </c>
      <c r="B18" s="18" t="s">
        <v>4</v>
      </c>
      <c r="C18" s="18">
        <v>-15</v>
      </c>
      <c r="D18" s="64"/>
      <c r="E18" s="16"/>
      <c r="F18" s="18"/>
      <c r="G18" s="110"/>
      <c r="H18" s="20"/>
      <c r="I18" s="105"/>
      <c r="J18" s="64"/>
      <c r="K18" s="16"/>
      <c r="L18" s="18"/>
      <c r="M18" s="110"/>
      <c r="N18" s="20"/>
      <c r="O18" s="105"/>
      <c r="P18" s="110"/>
      <c r="Q18" s="20"/>
      <c r="R18" s="105"/>
      <c r="S18" s="20"/>
      <c r="T18" s="20"/>
      <c r="U18" s="105"/>
      <c r="V18" s="22"/>
      <c r="W18" s="22"/>
      <c r="X18" s="22"/>
      <c r="Y18" s="22"/>
      <c r="Z18" s="50" t="s">
        <v>133</v>
      </c>
    </row>
    <row r="19" spans="1:26" x14ac:dyDescent="0.2">
      <c r="A19" s="207" t="s">
        <v>134</v>
      </c>
      <c r="B19" s="83" t="s">
        <v>4</v>
      </c>
      <c r="C19" s="18"/>
      <c r="D19" s="64"/>
      <c r="E19" s="16"/>
      <c r="F19" s="18"/>
      <c r="G19" s="110"/>
      <c r="H19" s="20"/>
      <c r="I19" s="105"/>
      <c r="J19" s="64"/>
      <c r="K19" s="16"/>
      <c r="L19" s="18"/>
      <c r="M19" s="110">
        <f>M17-G17-C$18</f>
        <v>18.010299956639813</v>
      </c>
      <c r="N19" s="20">
        <f>N17-H17-C$18</f>
        <v>18.010299956639813</v>
      </c>
      <c r="O19" s="20">
        <f>O17-I17-C$18</f>
        <v>18.010299956639813</v>
      </c>
      <c r="P19" s="17"/>
      <c r="Q19" s="6"/>
      <c r="R19" s="47"/>
      <c r="S19" s="6"/>
      <c r="T19" s="6"/>
      <c r="U19" s="47"/>
      <c r="V19" s="22"/>
      <c r="W19" s="22"/>
      <c r="X19" s="22"/>
      <c r="Y19" s="22"/>
      <c r="Z19" s="208" t="s">
        <v>136</v>
      </c>
    </row>
    <row r="20" spans="1:26" x14ac:dyDescent="0.2">
      <c r="A20" s="207" t="s">
        <v>135</v>
      </c>
      <c r="B20" s="83" t="s">
        <v>4</v>
      </c>
      <c r="C20" s="18"/>
      <c r="D20" s="64"/>
      <c r="E20" s="16"/>
      <c r="F20" s="18"/>
      <c r="G20" s="110"/>
      <c r="H20" s="20"/>
      <c r="I20" s="105"/>
      <c r="J20" s="64"/>
      <c r="K20" s="16"/>
      <c r="L20" s="18"/>
      <c r="M20" s="110"/>
      <c r="N20" s="20"/>
      <c r="O20" s="105"/>
      <c r="P20" s="110">
        <f>P17-G17-C$18</f>
        <v>15</v>
      </c>
      <c r="Q20" s="20">
        <f>Q17-H17-C$18</f>
        <v>15</v>
      </c>
      <c r="R20" s="105">
        <f>R17-I17-C$18</f>
        <v>15</v>
      </c>
      <c r="S20" s="20"/>
      <c r="T20" s="20"/>
      <c r="U20" s="105"/>
      <c r="V20" s="22"/>
      <c r="W20" s="22"/>
      <c r="X20" s="22"/>
      <c r="Y20" s="22"/>
      <c r="Z20" s="208" t="s">
        <v>136</v>
      </c>
    </row>
    <row r="21" spans="1:26" ht="13.5" thickBot="1" x14ac:dyDescent="0.25">
      <c r="A21" s="151" t="s">
        <v>32</v>
      </c>
      <c r="B21" s="66" t="s">
        <v>41</v>
      </c>
      <c r="C21" s="66"/>
      <c r="D21" s="63">
        <f>10*LOG((D15+G15+P15)*10^-9)+10*LOG(G9*12)</f>
        <v>-58.706655063194773</v>
      </c>
      <c r="E21" s="63">
        <f>10*LOG((E15+H15+Q15)*10^-9)+10*LOG(H9*12)</f>
        <v>-58.706655063194773</v>
      </c>
      <c r="F21" s="63">
        <f>10*LOG((F15+I15+R15)*10^-9)+10*LOG(I9*12)</f>
        <v>-58.706655063194773</v>
      </c>
      <c r="G21" s="114"/>
      <c r="H21" s="63"/>
      <c r="I21" s="106"/>
      <c r="J21" s="114">
        <f>10*LOG((J15+M15)*10^-9)+10*LOG(M9*12)</f>
        <v>-55.305908588802453</v>
      </c>
      <c r="K21" s="63">
        <f>10*LOG((K15+N15)*10^-9)+10*LOG(N9*12)</f>
        <v>-55.305908588802453</v>
      </c>
      <c r="L21" s="106">
        <f>10*LOG((L15+O15)*10^-9)+10*LOG(O9*12)</f>
        <v>-55.305908588802453</v>
      </c>
      <c r="M21" s="114"/>
      <c r="N21" s="63"/>
      <c r="O21" s="106"/>
      <c r="P21" s="114"/>
      <c r="Q21" s="63"/>
      <c r="R21" s="106"/>
      <c r="S21" s="63"/>
      <c r="T21" s="63"/>
      <c r="U21" s="106"/>
      <c r="V21" s="61"/>
      <c r="W21" s="61"/>
      <c r="X21" s="61"/>
      <c r="Y21" s="61"/>
      <c r="Z21" s="152" t="s">
        <v>30</v>
      </c>
    </row>
    <row r="22" spans="1:26" x14ac:dyDescent="0.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3.5" thickBot="1" x14ac:dyDescent="0.25">
      <c r="A23" s="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27"/>
      <c r="P23" s="191"/>
      <c r="Q23" s="27"/>
      <c r="R23" s="191"/>
      <c r="S23" s="191"/>
      <c r="T23" s="191"/>
      <c r="U23" s="27"/>
      <c r="V23" s="16"/>
      <c r="W23" s="16"/>
      <c r="X23" s="16"/>
      <c r="Y23" s="16"/>
      <c r="Z23" s="6"/>
    </row>
    <row r="24" spans="1:26" ht="13.5" thickBot="1" x14ac:dyDescent="0.25">
      <c r="A24" s="7" t="s">
        <v>22</v>
      </c>
      <c r="B24" s="9"/>
      <c r="C24" s="253" t="s">
        <v>47</v>
      </c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4"/>
      <c r="O24" s="254"/>
      <c r="P24" s="176"/>
      <c r="Q24" s="176"/>
      <c r="R24" s="202"/>
      <c r="S24" s="246" t="s">
        <v>138</v>
      </c>
      <c r="T24" s="247"/>
      <c r="U24" s="248"/>
      <c r="V24" s="10"/>
      <c r="W24" s="10"/>
      <c r="X24" s="10"/>
      <c r="Y24" s="8"/>
      <c r="Z24" s="11" t="s">
        <v>0</v>
      </c>
    </row>
    <row r="25" spans="1:26" x14ac:dyDescent="0.2">
      <c r="A25" s="24"/>
      <c r="B25" s="18"/>
      <c r="C25" s="71"/>
      <c r="D25" s="243" t="s">
        <v>60</v>
      </c>
      <c r="E25" s="244"/>
      <c r="F25" s="245"/>
      <c r="G25" s="243" t="s">
        <v>73</v>
      </c>
      <c r="H25" s="244"/>
      <c r="I25" s="245"/>
      <c r="J25" s="243" t="s">
        <v>67</v>
      </c>
      <c r="K25" s="244"/>
      <c r="L25" s="245"/>
      <c r="M25" s="243" t="s">
        <v>74</v>
      </c>
      <c r="N25" s="244"/>
      <c r="O25" s="245"/>
      <c r="P25" s="243" t="s">
        <v>128</v>
      </c>
      <c r="Q25" s="244"/>
      <c r="R25" s="245"/>
      <c r="S25" s="5"/>
      <c r="T25" s="5"/>
      <c r="U25" s="203"/>
      <c r="V25" s="6"/>
      <c r="W25" s="6"/>
      <c r="X25" s="6"/>
      <c r="Y25" s="47"/>
      <c r="Z25" s="89"/>
    </row>
    <row r="26" spans="1:26" x14ac:dyDescent="0.2">
      <c r="A26" s="24"/>
      <c r="B26" s="18"/>
      <c r="C26" s="71"/>
      <c r="D26" s="14" t="s">
        <v>50</v>
      </c>
      <c r="E26" s="15" t="s">
        <v>51</v>
      </c>
      <c r="F26" s="88" t="s">
        <v>61</v>
      </c>
      <c r="G26" s="14" t="s">
        <v>50</v>
      </c>
      <c r="H26" s="15" t="s">
        <v>51</v>
      </c>
      <c r="I26" s="88" t="s">
        <v>61</v>
      </c>
      <c r="J26" s="14" t="s">
        <v>50</v>
      </c>
      <c r="K26" s="15" t="s">
        <v>51</v>
      </c>
      <c r="L26" s="88" t="s">
        <v>61</v>
      </c>
      <c r="M26" s="14" t="s">
        <v>50</v>
      </c>
      <c r="N26" s="15" t="s">
        <v>51</v>
      </c>
      <c r="O26" s="88" t="s">
        <v>61</v>
      </c>
      <c r="P26" s="14" t="s">
        <v>50</v>
      </c>
      <c r="Q26" s="15" t="s">
        <v>51</v>
      </c>
      <c r="R26" s="88" t="s">
        <v>61</v>
      </c>
      <c r="S26" s="145"/>
      <c r="T26" s="145"/>
      <c r="U26" s="145"/>
      <c r="V26" s="17"/>
      <c r="W26" s="6"/>
      <c r="X26" s="6"/>
      <c r="Y26" s="47"/>
      <c r="Z26" s="89"/>
    </row>
    <row r="27" spans="1:26" x14ac:dyDescent="0.2">
      <c r="A27" s="12" t="s">
        <v>106</v>
      </c>
      <c r="B27" s="86" t="s">
        <v>6</v>
      </c>
      <c r="C27" s="115"/>
      <c r="D27" s="102">
        <v>1.5</v>
      </c>
      <c r="E27" s="58">
        <f>$D27</f>
        <v>1.5</v>
      </c>
      <c r="F27" s="59">
        <f>$D27</f>
        <v>1.5</v>
      </c>
      <c r="G27" s="57"/>
      <c r="H27" s="58"/>
      <c r="I27" s="59"/>
      <c r="J27" s="102">
        <v>1.5</v>
      </c>
      <c r="K27" s="58">
        <f>$J27</f>
        <v>1.5</v>
      </c>
      <c r="L27" s="59">
        <f>$J27</f>
        <v>1.5</v>
      </c>
      <c r="M27" s="6"/>
      <c r="N27" s="6"/>
      <c r="O27" s="47"/>
      <c r="P27" s="57"/>
      <c r="Q27" s="58"/>
      <c r="R27" s="59"/>
      <c r="S27" s="58"/>
      <c r="T27" s="58"/>
      <c r="U27" s="58"/>
      <c r="V27" s="17"/>
      <c r="W27" s="6"/>
      <c r="X27" s="6"/>
      <c r="Y27" s="47"/>
      <c r="Z27" s="44"/>
    </row>
    <row r="28" spans="1:26" ht="15.75" x14ac:dyDescent="0.3">
      <c r="A28" s="174" t="s">
        <v>107</v>
      </c>
      <c r="B28" s="86" t="s">
        <v>6</v>
      </c>
      <c r="C28" s="115"/>
      <c r="D28" s="175">
        <v>1.5</v>
      </c>
      <c r="E28" s="58">
        <f>$D28</f>
        <v>1.5</v>
      </c>
      <c r="F28" s="59">
        <f>$D28</f>
        <v>1.5</v>
      </c>
      <c r="G28" s="57"/>
      <c r="H28" s="58"/>
      <c r="I28" s="59"/>
      <c r="J28" s="175">
        <v>1.5</v>
      </c>
      <c r="K28" s="58">
        <f>$J28</f>
        <v>1.5</v>
      </c>
      <c r="L28" s="59">
        <f>$J28</f>
        <v>1.5</v>
      </c>
      <c r="M28" s="6"/>
      <c r="N28" s="6"/>
      <c r="O28" s="47"/>
      <c r="P28" s="57"/>
      <c r="Q28" s="58"/>
      <c r="R28" s="59"/>
      <c r="S28" s="58"/>
      <c r="T28" s="58"/>
      <c r="U28" s="58"/>
      <c r="V28" s="17"/>
      <c r="W28" s="6"/>
      <c r="X28" s="6"/>
      <c r="Y28" s="47"/>
      <c r="Z28" s="44"/>
    </row>
    <row r="29" spans="1:26" x14ac:dyDescent="0.2">
      <c r="A29" s="17" t="s">
        <v>23</v>
      </c>
      <c r="B29" s="86" t="s">
        <v>6</v>
      </c>
      <c r="C29" s="115"/>
      <c r="D29" s="57"/>
      <c r="E29" s="58"/>
      <c r="F29" s="59"/>
      <c r="G29" s="102">
        <v>0.3</v>
      </c>
      <c r="H29" s="58">
        <f>$G29</f>
        <v>0.3</v>
      </c>
      <c r="I29" s="59">
        <f>$G29</f>
        <v>0.3</v>
      </c>
      <c r="J29" s="57"/>
      <c r="K29" s="58"/>
      <c r="L29" s="59"/>
      <c r="M29" s="102">
        <v>0.3</v>
      </c>
      <c r="N29" s="58">
        <f>$M29</f>
        <v>0.3</v>
      </c>
      <c r="O29" s="59">
        <f>$M29</f>
        <v>0.3</v>
      </c>
      <c r="P29" s="102">
        <v>0.3</v>
      </c>
      <c r="Q29" s="58">
        <f>$P29</f>
        <v>0.3</v>
      </c>
      <c r="R29" s="59">
        <f>$P29</f>
        <v>0.3</v>
      </c>
      <c r="S29" s="58"/>
      <c r="T29" s="58"/>
      <c r="U29" s="58"/>
      <c r="V29" s="57"/>
      <c r="W29" s="58"/>
      <c r="X29" s="58"/>
      <c r="Y29" s="59"/>
      <c r="Z29" s="44"/>
    </row>
    <row r="30" spans="1:26" ht="15.75" x14ac:dyDescent="0.3">
      <c r="A30" s="174" t="s">
        <v>108</v>
      </c>
      <c r="B30" s="86" t="s">
        <v>6</v>
      </c>
      <c r="C30" s="86"/>
      <c r="D30" s="57"/>
      <c r="E30" s="58"/>
      <c r="F30" s="59"/>
      <c r="G30" s="175">
        <v>0.3</v>
      </c>
      <c r="H30" s="58">
        <f>$G30</f>
        <v>0.3</v>
      </c>
      <c r="I30" s="59">
        <f>$G30</f>
        <v>0.3</v>
      </c>
      <c r="J30" s="57"/>
      <c r="K30" s="58"/>
      <c r="L30" s="59"/>
      <c r="M30" s="209">
        <v>0.3</v>
      </c>
      <c r="N30" s="58">
        <f>$M30</f>
        <v>0.3</v>
      </c>
      <c r="O30" s="59">
        <f>$M30</f>
        <v>0.3</v>
      </c>
      <c r="P30" s="175">
        <v>0.3</v>
      </c>
      <c r="Q30" s="58">
        <f>$P30</f>
        <v>0.3</v>
      </c>
      <c r="R30" s="59">
        <f>$P30</f>
        <v>0.3</v>
      </c>
      <c r="S30" s="58"/>
      <c r="T30" s="58"/>
      <c r="U30" s="59"/>
      <c r="V30" s="58"/>
      <c r="W30" s="58"/>
      <c r="X30" s="58"/>
      <c r="Y30" s="59"/>
      <c r="Z30" s="47" t="s">
        <v>109</v>
      </c>
    </row>
    <row r="31" spans="1:26" ht="13.5" thickBot="1" x14ac:dyDescent="0.25">
      <c r="A31" s="211" t="s">
        <v>137</v>
      </c>
      <c r="B31" s="87" t="s">
        <v>6</v>
      </c>
      <c r="C31" s="87"/>
      <c r="D31" s="118"/>
      <c r="E31" s="118"/>
      <c r="F31" s="62"/>
      <c r="G31" s="118"/>
      <c r="H31" s="118"/>
      <c r="I31" s="62"/>
      <c r="J31" s="118"/>
      <c r="K31" s="118"/>
      <c r="L31" s="62"/>
      <c r="M31" s="118"/>
      <c r="N31" s="118"/>
      <c r="O31" s="62"/>
      <c r="P31" s="118"/>
      <c r="Q31" s="118"/>
      <c r="R31" s="62"/>
      <c r="S31" s="210">
        <v>4.5</v>
      </c>
      <c r="T31" s="118">
        <v>4.5</v>
      </c>
      <c r="U31" s="62">
        <v>4.5</v>
      </c>
      <c r="V31" s="118"/>
      <c r="W31" s="118"/>
      <c r="X31" s="118"/>
      <c r="Y31" s="62"/>
      <c r="Z31" s="153"/>
    </row>
    <row r="32" spans="1:26" x14ac:dyDescent="0.2">
      <c r="A32" s="6"/>
      <c r="B32" s="6"/>
      <c r="C32" s="6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9"/>
      <c r="S32" s="58"/>
      <c r="T32" s="58"/>
      <c r="U32" s="58"/>
      <c r="V32" s="58"/>
      <c r="W32" s="58"/>
      <c r="X32" s="58"/>
      <c r="Y32" s="58"/>
      <c r="Z32" s="6"/>
    </row>
    <row r="33" spans="1:26" ht="13.5" thickBot="1" x14ac:dyDescent="0.25">
      <c r="A33" s="5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8"/>
      <c r="S33" s="16"/>
      <c r="T33" s="16"/>
      <c r="U33" s="16"/>
      <c r="V33" s="16"/>
      <c r="W33" s="16"/>
      <c r="X33" s="16"/>
      <c r="Y33" s="16"/>
      <c r="Z33" s="6"/>
    </row>
    <row r="34" spans="1:26" ht="13.5" thickBot="1" x14ac:dyDescent="0.25">
      <c r="A34" s="7" t="s">
        <v>24</v>
      </c>
      <c r="B34" s="9"/>
      <c r="C34" s="253" t="s">
        <v>47</v>
      </c>
      <c r="D34" s="247"/>
      <c r="E34" s="247"/>
      <c r="F34" s="247"/>
      <c r="G34" s="247"/>
      <c r="H34" s="247"/>
      <c r="I34" s="247"/>
      <c r="J34" s="247"/>
      <c r="K34" s="247"/>
      <c r="L34" s="247"/>
      <c r="M34" s="247"/>
      <c r="N34" s="247"/>
      <c r="O34" s="248"/>
      <c r="P34" s="176"/>
      <c r="Q34" s="176"/>
      <c r="R34" s="202"/>
      <c r="S34" s="246" t="s">
        <v>138</v>
      </c>
      <c r="T34" s="247"/>
      <c r="U34" s="248"/>
      <c r="V34" s="251" t="s">
        <v>18</v>
      </c>
      <c r="W34" s="252"/>
      <c r="X34" s="248"/>
      <c r="Y34" s="52"/>
      <c r="Z34" s="132" t="s">
        <v>0</v>
      </c>
    </row>
    <row r="35" spans="1:26" x14ac:dyDescent="0.2">
      <c r="A35" s="24"/>
      <c r="B35" s="16"/>
      <c r="C35" s="71"/>
      <c r="D35" s="240" t="s">
        <v>60</v>
      </c>
      <c r="E35" s="241"/>
      <c r="F35" s="242"/>
      <c r="G35" s="240" t="s">
        <v>73</v>
      </c>
      <c r="H35" s="241"/>
      <c r="I35" s="242"/>
      <c r="J35" s="240" t="s">
        <v>67</v>
      </c>
      <c r="K35" s="241"/>
      <c r="L35" s="242"/>
      <c r="M35" s="240" t="s">
        <v>74</v>
      </c>
      <c r="N35" s="241"/>
      <c r="O35" s="242"/>
      <c r="P35" s="240" t="s">
        <v>128</v>
      </c>
      <c r="Q35" s="241"/>
      <c r="R35" s="242"/>
      <c r="S35" s="212"/>
      <c r="T35" s="212"/>
      <c r="U35" s="212"/>
      <c r="V35" s="85"/>
      <c r="W35" s="65"/>
      <c r="X35" s="52"/>
      <c r="Y35" s="13"/>
      <c r="Z35" s="13"/>
    </row>
    <row r="36" spans="1:26" x14ac:dyDescent="0.2">
      <c r="A36" s="24"/>
      <c r="B36" s="16"/>
      <c r="C36" s="71"/>
      <c r="D36" s="14" t="s">
        <v>50</v>
      </c>
      <c r="E36" s="15" t="s">
        <v>51</v>
      </c>
      <c r="F36" s="88" t="s">
        <v>61</v>
      </c>
      <c r="G36" s="14" t="s">
        <v>50</v>
      </c>
      <c r="H36" s="15" t="s">
        <v>51</v>
      </c>
      <c r="I36" s="88" t="s">
        <v>61</v>
      </c>
      <c r="J36" s="15" t="s">
        <v>50</v>
      </c>
      <c r="K36" s="15" t="s">
        <v>51</v>
      </c>
      <c r="L36" s="88" t="s">
        <v>61</v>
      </c>
      <c r="M36" s="14" t="s">
        <v>50</v>
      </c>
      <c r="N36" s="15" t="s">
        <v>51</v>
      </c>
      <c r="O36" s="88" t="s">
        <v>61</v>
      </c>
      <c r="P36" s="14" t="s">
        <v>50</v>
      </c>
      <c r="Q36" s="15" t="s">
        <v>51</v>
      </c>
      <c r="R36" s="88" t="s">
        <v>61</v>
      </c>
      <c r="S36" s="145"/>
      <c r="T36" s="145"/>
      <c r="U36" s="145"/>
      <c r="V36" s="14" t="s">
        <v>50</v>
      </c>
      <c r="W36" s="15" t="s">
        <v>51</v>
      </c>
      <c r="X36" s="88" t="s">
        <v>61</v>
      </c>
      <c r="Y36" s="13"/>
      <c r="Z36" s="13"/>
    </row>
    <row r="37" spans="1:26" ht="15" x14ac:dyDescent="0.25">
      <c r="A37" s="54"/>
      <c r="B37" s="22"/>
      <c r="C37" s="79"/>
      <c r="D37" s="60"/>
      <c r="E37" s="22"/>
      <c r="F37" s="82"/>
      <c r="G37" s="60"/>
      <c r="H37" s="22"/>
      <c r="I37" s="82"/>
      <c r="J37" s="22"/>
      <c r="K37" s="22"/>
      <c r="L37" s="22"/>
      <c r="M37" s="60"/>
      <c r="N37" s="22"/>
      <c r="O37" s="82"/>
      <c r="P37" s="22"/>
      <c r="Q37" s="22"/>
      <c r="R37" s="82"/>
      <c r="S37" s="22"/>
      <c r="T37" s="22"/>
      <c r="U37" s="22"/>
      <c r="V37" s="119"/>
      <c r="W37" s="35"/>
      <c r="X37" s="93"/>
      <c r="Y37" s="93"/>
      <c r="Z37" s="47"/>
    </row>
    <row r="38" spans="1:26" x14ac:dyDescent="0.2">
      <c r="A38" s="28" t="s">
        <v>79</v>
      </c>
      <c r="B38" s="29" t="s">
        <v>5</v>
      </c>
      <c r="C38" s="91"/>
      <c r="D38" s="30">
        <v>0</v>
      </c>
      <c r="E38" s="154">
        <v>0</v>
      </c>
      <c r="F38" s="94">
        <v>0</v>
      </c>
      <c r="G38" s="30">
        <v>1</v>
      </c>
      <c r="H38" s="154">
        <v>1</v>
      </c>
      <c r="I38" s="94">
        <v>1</v>
      </c>
      <c r="J38" s="154"/>
      <c r="K38" s="154"/>
      <c r="L38" s="154"/>
      <c r="M38" s="30"/>
      <c r="N38" s="154"/>
      <c r="O38" s="94"/>
      <c r="P38" s="154">
        <f>P15/(D15+P15)</f>
        <v>0.86319311139679022</v>
      </c>
      <c r="Q38" s="154">
        <f>Q15/(E15+Q15)</f>
        <v>0.86319311139679022</v>
      </c>
      <c r="R38" s="94">
        <f>R15/(F15+R15)</f>
        <v>0.86319311139679022</v>
      </c>
      <c r="S38" s="154"/>
      <c r="T38" s="154"/>
      <c r="U38" s="154"/>
      <c r="V38" s="40"/>
      <c r="W38" s="155"/>
      <c r="X38" s="124"/>
      <c r="Y38" s="94"/>
      <c r="Z38" s="47" t="s">
        <v>29</v>
      </c>
    </row>
    <row r="39" spans="1:26" x14ac:dyDescent="0.2">
      <c r="A39" s="31" t="s">
        <v>80</v>
      </c>
      <c r="B39" s="29" t="s">
        <v>4</v>
      </c>
      <c r="C39" s="91"/>
      <c r="D39" s="154">
        <f>D$28*D38</f>
        <v>0</v>
      </c>
      <c r="E39" s="154">
        <f>E$28*E38</f>
        <v>0</v>
      </c>
      <c r="F39" s="154">
        <f>F$28*F38</f>
        <v>0</v>
      </c>
      <c r="G39" s="30">
        <f>G$30*G38</f>
        <v>0.3</v>
      </c>
      <c r="H39" s="154">
        <f>H$30*H38</f>
        <v>0.3</v>
      </c>
      <c r="I39" s="94">
        <f>I$30*I38</f>
        <v>0.3</v>
      </c>
      <c r="J39" s="154"/>
      <c r="K39" s="154"/>
      <c r="L39" s="154"/>
      <c r="M39" s="30"/>
      <c r="N39" s="154"/>
      <c r="O39" s="94"/>
      <c r="P39" s="154">
        <f>P$30*P38</f>
        <v>0.25895793341903706</v>
      </c>
      <c r="Q39" s="154">
        <f>Q$30*Q38</f>
        <v>0.25895793341903706</v>
      </c>
      <c r="R39" s="94">
        <f>R$30*R38</f>
        <v>0.25895793341903706</v>
      </c>
      <c r="S39" s="154"/>
      <c r="T39" s="154"/>
      <c r="U39" s="154"/>
      <c r="V39" s="133">
        <f>SQRT(SUMSQ(D39,G39,P39))</f>
        <v>0.3963069659754398</v>
      </c>
      <c r="W39" s="156">
        <f>SQRT(SUMSQ(E39,H39,Q39))</f>
        <v>0.3963069659754398</v>
      </c>
      <c r="X39" s="134">
        <f>SQRT(SUMSQ(F39,I39,R39))</f>
        <v>0.3963069659754398</v>
      </c>
      <c r="Y39" s="95"/>
      <c r="Z39" s="47" t="s">
        <v>43</v>
      </c>
    </row>
    <row r="40" spans="1:26" x14ac:dyDescent="0.2">
      <c r="A40" s="32"/>
      <c r="B40" s="22"/>
      <c r="C40" s="79"/>
      <c r="D40" s="33"/>
      <c r="E40" s="34"/>
      <c r="F40" s="117"/>
      <c r="G40" s="33"/>
      <c r="H40" s="34"/>
      <c r="I40" s="117"/>
      <c r="J40" s="34"/>
      <c r="K40" s="34"/>
      <c r="L40" s="34"/>
      <c r="M40" s="33"/>
      <c r="N40" s="34"/>
      <c r="O40" s="117"/>
      <c r="P40" s="34"/>
      <c r="Q40" s="34"/>
      <c r="R40" s="117"/>
      <c r="S40" s="34"/>
      <c r="T40" s="34"/>
      <c r="U40" s="34"/>
      <c r="V40" s="122"/>
      <c r="W40" s="27"/>
      <c r="X40" s="123"/>
      <c r="Y40" s="93"/>
      <c r="Z40" s="47"/>
    </row>
    <row r="41" spans="1:26" x14ac:dyDescent="0.2">
      <c r="A41" s="32"/>
      <c r="B41" s="22"/>
      <c r="C41" s="79"/>
      <c r="D41" s="33"/>
      <c r="E41" s="34"/>
      <c r="F41" s="117"/>
      <c r="G41" s="33"/>
      <c r="H41" s="34"/>
      <c r="I41" s="117"/>
      <c r="J41" s="34"/>
      <c r="K41" s="34"/>
      <c r="L41" s="34"/>
      <c r="M41" s="33"/>
      <c r="N41" s="34"/>
      <c r="O41" s="117"/>
      <c r="P41" s="34"/>
      <c r="Q41" s="34"/>
      <c r="R41" s="117"/>
      <c r="S41" s="34"/>
      <c r="T41" s="34"/>
      <c r="U41" s="34"/>
      <c r="V41" s="122"/>
      <c r="W41" s="27"/>
      <c r="X41" s="123"/>
      <c r="Y41" s="93"/>
      <c r="Z41" s="47"/>
    </row>
    <row r="42" spans="1:26" x14ac:dyDescent="0.2">
      <c r="A42" s="28" t="s">
        <v>81</v>
      </c>
      <c r="B42" s="29" t="s">
        <v>5</v>
      </c>
      <c r="C42" s="91"/>
      <c r="D42" s="30">
        <v>1</v>
      </c>
      <c r="E42" s="154">
        <v>1</v>
      </c>
      <c r="F42" s="94">
        <v>1</v>
      </c>
      <c r="G42" s="30">
        <v>1</v>
      </c>
      <c r="H42" s="154">
        <v>1</v>
      </c>
      <c r="I42" s="94">
        <v>1</v>
      </c>
      <c r="J42" s="154"/>
      <c r="K42" s="154"/>
      <c r="L42" s="154"/>
      <c r="M42" s="30"/>
      <c r="N42" s="154"/>
      <c r="O42" s="94"/>
      <c r="P42" s="154">
        <v>0</v>
      </c>
      <c r="Q42" s="154">
        <v>0</v>
      </c>
      <c r="R42" s="94">
        <v>0</v>
      </c>
      <c r="S42" s="154"/>
      <c r="T42" s="154"/>
      <c r="U42" s="154"/>
      <c r="V42" s="40"/>
      <c r="W42" s="155"/>
      <c r="X42" s="124"/>
      <c r="Y42" s="94"/>
      <c r="Z42" s="47" t="s">
        <v>29</v>
      </c>
    </row>
    <row r="43" spans="1:26" x14ac:dyDescent="0.2">
      <c r="A43" s="31" t="s">
        <v>86</v>
      </c>
      <c r="B43" s="29" t="s">
        <v>4</v>
      </c>
      <c r="C43" s="91"/>
      <c r="D43" s="154">
        <f>D$28*D42</f>
        <v>1.5</v>
      </c>
      <c r="E43" s="154">
        <f>E$28*E42</f>
        <v>1.5</v>
      </c>
      <c r="F43" s="154">
        <f>F$28*F42</f>
        <v>1.5</v>
      </c>
      <c r="G43" s="30">
        <f>G$30*G42</f>
        <v>0.3</v>
      </c>
      <c r="H43" s="154">
        <f>H$30*H42</f>
        <v>0.3</v>
      </c>
      <c r="I43" s="94">
        <f>I$30*I42</f>
        <v>0.3</v>
      </c>
      <c r="J43" s="154"/>
      <c r="K43" s="154"/>
      <c r="L43" s="154"/>
      <c r="M43" s="30"/>
      <c r="N43" s="154"/>
      <c r="O43" s="94"/>
      <c r="P43" s="154">
        <v>0</v>
      </c>
      <c r="Q43" s="154">
        <v>0</v>
      </c>
      <c r="R43" s="94">
        <v>0</v>
      </c>
      <c r="S43" s="154"/>
      <c r="T43" s="154"/>
      <c r="U43" s="154"/>
      <c r="V43" s="133">
        <f>SQRT(SUMSQ(D43,G43))</f>
        <v>1.5297058540778354</v>
      </c>
      <c r="W43" s="156">
        <f>SQRT(SUMSQ(E43,H43))</f>
        <v>1.5297058540778354</v>
      </c>
      <c r="X43" s="134">
        <f>SQRT(SUMSQ(F43,I43))</f>
        <v>1.5297058540778354</v>
      </c>
      <c r="Y43" s="95"/>
      <c r="Z43" s="47" t="s">
        <v>44</v>
      </c>
    </row>
    <row r="44" spans="1:26" x14ac:dyDescent="0.2">
      <c r="A44" s="32"/>
      <c r="B44" s="22"/>
      <c r="C44" s="79"/>
      <c r="D44" s="33"/>
      <c r="E44" s="34"/>
      <c r="F44" s="117"/>
      <c r="G44" s="33"/>
      <c r="H44" s="34"/>
      <c r="I44" s="117"/>
      <c r="J44" s="34"/>
      <c r="K44" s="34"/>
      <c r="L44" s="34"/>
      <c r="M44" s="33"/>
      <c r="N44" s="34"/>
      <c r="O44" s="117"/>
      <c r="P44" s="34"/>
      <c r="Q44" s="34"/>
      <c r="R44" s="117"/>
      <c r="S44" s="34"/>
      <c r="T44" s="34"/>
      <c r="U44" s="34"/>
      <c r="V44" s="122"/>
      <c r="W44" s="27"/>
      <c r="X44" s="123"/>
      <c r="Y44" s="93"/>
      <c r="Z44" s="47"/>
    </row>
    <row r="45" spans="1:26" x14ac:dyDescent="0.2">
      <c r="A45" s="32"/>
      <c r="B45" s="22"/>
      <c r="C45" s="79"/>
      <c r="D45" s="33"/>
      <c r="E45" s="34"/>
      <c r="F45" s="117"/>
      <c r="G45" s="33"/>
      <c r="H45" s="34"/>
      <c r="I45" s="117"/>
      <c r="J45" s="34"/>
      <c r="K45" s="34"/>
      <c r="L45" s="34"/>
      <c r="M45" s="33"/>
      <c r="N45" s="34"/>
      <c r="O45" s="117"/>
      <c r="P45" s="34"/>
      <c r="Q45" s="34"/>
      <c r="R45" s="117"/>
      <c r="S45" s="34"/>
      <c r="T45" s="34"/>
      <c r="U45" s="34"/>
      <c r="V45" s="122"/>
      <c r="W45" s="27"/>
      <c r="X45" s="123"/>
      <c r="Y45" s="93"/>
      <c r="Z45" s="47"/>
    </row>
    <row r="46" spans="1:26" x14ac:dyDescent="0.2">
      <c r="A46" s="28" t="s">
        <v>82</v>
      </c>
      <c r="B46" s="29" t="s">
        <v>5</v>
      </c>
      <c r="C46" s="91"/>
      <c r="D46" s="30">
        <v>1</v>
      </c>
      <c r="E46" s="154">
        <v>1</v>
      </c>
      <c r="F46" s="94">
        <v>1</v>
      </c>
      <c r="G46" s="30">
        <f>G15/(D15+P15+G15)</f>
        <v>0.46328698089146303</v>
      </c>
      <c r="H46" s="154">
        <f>H15/(E15+Q15+H15)</f>
        <v>0.46328698089146303</v>
      </c>
      <c r="I46" s="94">
        <f>I15/(F15+R15+I15)</f>
        <v>0.46328698089146303</v>
      </c>
      <c r="J46" s="154"/>
      <c r="K46" s="154"/>
      <c r="L46" s="154"/>
      <c r="M46" s="30"/>
      <c r="N46" s="154"/>
      <c r="O46" s="94"/>
      <c r="P46" s="154">
        <f>P15/(D15+G15+P15)</f>
        <v>0.46328698089146303</v>
      </c>
      <c r="Q46" s="154">
        <f>Q15/(E15+H15+Q15)</f>
        <v>0.46328698089146303</v>
      </c>
      <c r="R46" s="154">
        <f>R15/(F15+I15+R15)</f>
        <v>0.46328698089146303</v>
      </c>
      <c r="S46" s="154"/>
      <c r="T46" s="154"/>
      <c r="U46" s="154"/>
      <c r="V46" s="40"/>
      <c r="W46" s="155"/>
      <c r="X46" s="124"/>
      <c r="Y46" s="94"/>
      <c r="Z46" s="131" t="s">
        <v>57</v>
      </c>
    </row>
    <row r="47" spans="1:26" x14ac:dyDescent="0.2">
      <c r="A47" s="31" t="s">
        <v>62</v>
      </c>
      <c r="B47" s="29" t="s">
        <v>4</v>
      </c>
      <c r="C47" s="91"/>
      <c r="D47" s="30">
        <f>D$27*D46</f>
        <v>1.5</v>
      </c>
      <c r="E47" s="154">
        <f>E$27*E46</f>
        <v>1.5</v>
      </c>
      <c r="F47" s="94">
        <f>F$27*F46</f>
        <v>1.5</v>
      </c>
      <c r="G47" s="30">
        <f>G$29*G46</f>
        <v>0.13898609426743891</v>
      </c>
      <c r="H47" s="154">
        <f>H$29*H46</f>
        <v>0.13898609426743891</v>
      </c>
      <c r="I47" s="94">
        <f>I$29*I46</f>
        <v>0.13898609426743891</v>
      </c>
      <c r="J47" s="154"/>
      <c r="K47" s="154"/>
      <c r="L47" s="154"/>
      <c r="M47" s="30"/>
      <c r="N47" s="154"/>
      <c r="O47" s="94"/>
      <c r="P47" s="154">
        <f>P$29*P46</f>
        <v>0.13898609426743891</v>
      </c>
      <c r="Q47" s="154">
        <f>Q$29*Q46</f>
        <v>0.13898609426743891</v>
      </c>
      <c r="R47" s="94">
        <f>R$29*R46</f>
        <v>0.13898609426743891</v>
      </c>
      <c r="S47" s="154"/>
      <c r="T47" s="154"/>
      <c r="U47" s="154"/>
      <c r="V47" s="133">
        <f>SQRT(SUMSQ(D47,G47,P47))</f>
        <v>1.5128232774516115</v>
      </c>
      <c r="W47" s="156">
        <f>SQRT(SUMSQ(E47,H47,Q47))</f>
        <v>1.5128232774516115</v>
      </c>
      <c r="X47" s="134">
        <f>SQRT(SUMSQ(F47,I47,R47))</f>
        <v>1.5128232774516115</v>
      </c>
      <c r="Y47" s="95"/>
      <c r="Z47" s="47" t="s">
        <v>45</v>
      </c>
    </row>
    <row r="48" spans="1:26" x14ac:dyDescent="0.2">
      <c r="A48" s="32"/>
      <c r="B48" s="22"/>
      <c r="C48" s="79"/>
      <c r="D48" s="33"/>
      <c r="E48" s="34"/>
      <c r="F48" s="117"/>
      <c r="G48" s="33"/>
      <c r="H48" s="34"/>
      <c r="I48" s="117"/>
      <c r="J48" s="34"/>
      <c r="K48" s="34"/>
      <c r="L48" s="34"/>
      <c r="M48" s="33"/>
      <c r="N48" s="34"/>
      <c r="O48" s="117"/>
      <c r="P48" s="34"/>
      <c r="Q48" s="34"/>
      <c r="R48" s="117"/>
      <c r="S48" s="34"/>
      <c r="T48" s="34"/>
      <c r="U48" s="34"/>
      <c r="V48" s="122"/>
      <c r="W48" s="27"/>
      <c r="X48" s="123"/>
      <c r="Y48" s="93"/>
      <c r="Z48" s="47"/>
    </row>
    <row r="49" spans="1:26" x14ac:dyDescent="0.2">
      <c r="A49" s="32"/>
      <c r="B49" s="22"/>
      <c r="C49" s="79"/>
      <c r="D49" s="33"/>
      <c r="E49" s="34"/>
      <c r="F49" s="117"/>
      <c r="G49" s="33"/>
      <c r="H49" s="34"/>
      <c r="I49" s="117"/>
      <c r="J49" s="34"/>
      <c r="K49" s="34"/>
      <c r="L49" s="34"/>
      <c r="M49" s="33"/>
      <c r="N49" s="34"/>
      <c r="O49" s="117"/>
      <c r="P49" s="34"/>
      <c r="Q49" s="34"/>
      <c r="R49" s="117"/>
      <c r="S49" s="34"/>
      <c r="T49" s="34"/>
      <c r="U49" s="34"/>
      <c r="V49" s="122"/>
      <c r="W49" s="27"/>
      <c r="X49" s="123"/>
      <c r="Y49" s="93"/>
      <c r="Z49" s="47"/>
    </row>
    <row r="50" spans="1:26" x14ac:dyDescent="0.2">
      <c r="A50" s="28" t="s">
        <v>83</v>
      </c>
      <c r="B50" s="29" t="s">
        <v>5</v>
      </c>
      <c r="C50" s="91"/>
      <c r="D50" s="30"/>
      <c r="E50" s="154"/>
      <c r="F50" s="94"/>
      <c r="G50" s="30"/>
      <c r="H50" s="154"/>
      <c r="I50" s="94"/>
      <c r="J50" s="154">
        <v>0</v>
      </c>
      <c r="K50" s="154">
        <v>0</v>
      </c>
      <c r="L50" s="94">
        <v>0</v>
      </c>
      <c r="M50" s="30">
        <v>1</v>
      </c>
      <c r="N50" s="154">
        <v>1</v>
      </c>
      <c r="O50" s="94">
        <v>1</v>
      </c>
      <c r="P50" s="154"/>
      <c r="Q50" s="154"/>
      <c r="R50" s="94"/>
      <c r="S50" s="154"/>
      <c r="T50" s="154"/>
      <c r="U50" s="154"/>
      <c r="V50" s="40"/>
      <c r="W50" s="155"/>
      <c r="X50" s="124"/>
      <c r="Y50" s="94"/>
      <c r="Z50" s="47" t="s">
        <v>29</v>
      </c>
    </row>
    <row r="51" spans="1:26" x14ac:dyDescent="0.2">
      <c r="A51" s="31" t="s">
        <v>84</v>
      </c>
      <c r="B51" s="29" t="s">
        <v>4</v>
      </c>
      <c r="C51" s="91"/>
      <c r="D51" s="30"/>
      <c r="E51" s="154"/>
      <c r="F51" s="94"/>
      <c r="G51" s="30"/>
      <c r="H51" s="154"/>
      <c r="I51" s="94"/>
      <c r="J51" s="154">
        <f>J$28*J50</f>
        <v>0</v>
      </c>
      <c r="K51" s="154">
        <f>K$28*K50</f>
        <v>0</v>
      </c>
      <c r="L51" s="154">
        <f>L$28*L50</f>
        <v>0</v>
      </c>
      <c r="M51" s="30">
        <f>M$30*M50</f>
        <v>0.3</v>
      </c>
      <c r="N51" s="154">
        <f>N$30*N50</f>
        <v>0.3</v>
      </c>
      <c r="O51" s="94">
        <f>O$30*O50</f>
        <v>0.3</v>
      </c>
      <c r="P51" s="154"/>
      <c r="Q51" s="154"/>
      <c r="R51" s="94"/>
      <c r="S51" s="154"/>
      <c r="T51" s="154"/>
      <c r="U51" s="154"/>
      <c r="V51" s="133">
        <f>SQRT(SUMSQ(J51,M51))</f>
        <v>0.3</v>
      </c>
      <c r="W51" s="156">
        <f>SQRT(SUMSQ(K51,N51))</f>
        <v>0.3</v>
      </c>
      <c r="X51" s="134">
        <f>SQRT(SUMSQ(L51,O51))</f>
        <v>0.3</v>
      </c>
      <c r="Y51" s="95"/>
      <c r="Z51" s="47" t="s">
        <v>43</v>
      </c>
    </row>
    <row r="52" spans="1:26" x14ac:dyDescent="0.2">
      <c r="A52" s="32"/>
      <c r="B52" s="22"/>
      <c r="C52" s="79"/>
      <c r="D52" s="33"/>
      <c r="E52" s="34"/>
      <c r="F52" s="117"/>
      <c r="G52" s="33"/>
      <c r="H52" s="34"/>
      <c r="I52" s="117"/>
      <c r="J52" s="34"/>
      <c r="K52" s="34"/>
      <c r="L52" s="117"/>
      <c r="M52" s="33"/>
      <c r="N52" s="34"/>
      <c r="O52" s="117"/>
      <c r="P52" s="34"/>
      <c r="Q52" s="34"/>
      <c r="R52" s="117"/>
      <c r="S52" s="34"/>
      <c r="T52" s="34"/>
      <c r="U52" s="34"/>
      <c r="V52" s="122"/>
      <c r="W52" s="27"/>
      <c r="X52" s="123"/>
      <c r="Y52" s="93"/>
      <c r="Z52" s="47"/>
    </row>
    <row r="53" spans="1:26" x14ac:dyDescent="0.2">
      <c r="A53" s="32"/>
      <c r="B53" s="22"/>
      <c r="C53" s="79"/>
      <c r="D53" s="33"/>
      <c r="E53" s="34"/>
      <c r="F53" s="117"/>
      <c r="G53" s="33"/>
      <c r="H53" s="34"/>
      <c r="I53" s="117"/>
      <c r="J53" s="34"/>
      <c r="K53" s="34"/>
      <c r="L53" s="117"/>
      <c r="M53" s="33"/>
      <c r="N53" s="34"/>
      <c r="O53" s="117"/>
      <c r="P53" s="34"/>
      <c r="Q53" s="34"/>
      <c r="R53" s="117"/>
      <c r="S53" s="34"/>
      <c r="T53" s="34"/>
      <c r="U53" s="34"/>
      <c r="V53" s="122"/>
      <c r="W53" s="27"/>
      <c r="X53" s="123"/>
      <c r="Y53" s="93"/>
      <c r="Z53" s="47"/>
    </row>
    <row r="54" spans="1:26" x14ac:dyDescent="0.2">
      <c r="A54" s="28" t="s">
        <v>85</v>
      </c>
      <c r="B54" s="29" t="s">
        <v>5</v>
      </c>
      <c r="C54" s="91"/>
      <c r="D54" s="30"/>
      <c r="E54" s="154"/>
      <c r="F54" s="94"/>
      <c r="G54" s="30"/>
      <c r="H54" s="154"/>
      <c r="I54" s="94"/>
      <c r="J54" s="154">
        <v>1</v>
      </c>
      <c r="K54" s="154">
        <v>1</v>
      </c>
      <c r="L54" s="94">
        <v>1</v>
      </c>
      <c r="M54" s="30">
        <v>1</v>
      </c>
      <c r="N54" s="154">
        <v>1</v>
      </c>
      <c r="O54" s="94">
        <v>1</v>
      </c>
      <c r="P54" s="154"/>
      <c r="Q54" s="154"/>
      <c r="R54" s="94"/>
      <c r="S54" s="154"/>
      <c r="T54" s="154"/>
      <c r="U54" s="154"/>
      <c r="V54" s="40"/>
      <c r="W54" s="155"/>
      <c r="X54" s="124"/>
      <c r="Y54" s="94"/>
      <c r="Z54" s="47" t="s">
        <v>29</v>
      </c>
    </row>
    <row r="55" spans="1:26" x14ac:dyDescent="0.2">
      <c r="A55" s="31" t="s">
        <v>87</v>
      </c>
      <c r="B55" s="29" t="s">
        <v>4</v>
      </c>
      <c r="C55" s="91"/>
      <c r="D55" s="30"/>
      <c r="E55" s="154"/>
      <c r="F55" s="94"/>
      <c r="G55" s="30"/>
      <c r="H55" s="154"/>
      <c r="I55" s="94"/>
      <c r="J55" s="154">
        <f>J$28*J54</f>
        <v>1.5</v>
      </c>
      <c r="K55" s="154">
        <f>K$28*K54</f>
        <v>1.5</v>
      </c>
      <c r="L55" s="154">
        <f>L$28*L54</f>
        <v>1.5</v>
      </c>
      <c r="M55" s="30">
        <f>M$30*M54</f>
        <v>0.3</v>
      </c>
      <c r="N55" s="154">
        <f>N$30*N54</f>
        <v>0.3</v>
      </c>
      <c r="O55" s="94">
        <f>O$30*O54</f>
        <v>0.3</v>
      </c>
      <c r="P55" s="154"/>
      <c r="Q55" s="154"/>
      <c r="R55" s="94"/>
      <c r="S55" s="154"/>
      <c r="T55" s="154"/>
      <c r="U55" s="154"/>
      <c r="V55" s="133">
        <f>SQRT(SUMSQ(J55,M55))</f>
        <v>1.5297058540778354</v>
      </c>
      <c r="W55" s="156">
        <f>SQRT(SUMSQ(K55,N55))</f>
        <v>1.5297058540778354</v>
      </c>
      <c r="X55" s="134">
        <f>SQRT(SUMSQ(L55,O55))</f>
        <v>1.5297058540778354</v>
      </c>
      <c r="Y55" s="95"/>
      <c r="Z55" s="47" t="s">
        <v>44</v>
      </c>
    </row>
    <row r="56" spans="1:26" x14ac:dyDescent="0.2">
      <c r="A56" s="32"/>
      <c r="B56" s="22"/>
      <c r="C56" s="79"/>
      <c r="D56" s="33"/>
      <c r="E56" s="34"/>
      <c r="F56" s="117"/>
      <c r="G56" s="33"/>
      <c r="H56" s="34"/>
      <c r="I56" s="117"/>
      <c r="J56" s="34"/>
      <c r="K56" s="34"/>
      <c r="L56" s="117"/>
      <c r="M56" s="33"/>
      <c r="N56" s="34"/>
      <c r="O56" s="117"/>
      <c r="P56" s="34"/>
      <c r="Q56" s="34"/>
      <c r="R56" s="117"/>
      <c r="S56" s="34"/>
      <c r="T56" s="34"/>
      <c r="U56" s="34"/>
      <c r="V56" s="122"/>
      <c r="W56" s="27"/>
      <c r="X56" s="123"/>
      <c r="Y56" s="93"/>
      <c r="Z56" s="47"/>
    </row>
    <row r="57" spans="1:26" x14ac:dyDescent="0.2">
      <c r="A57" s="32"/>
      <c r="B57" s="22"/>
      <c r="C57" s="79"/>
      <c r="D57" s="33"/>
      <c r="E57" s="34"/>
      <c r="F57" s="117"/>
      <c r="G57" s="33"/>
      <c r="H57" s="34"/>
      <c r="I57" s="117"/>
      <c r="J57" s="34"/>
      <c r="K57" s="34"/>
      <c r="L57" s="117"/>
      <c r="M57" s="33"/>
      <c r="N57" s="34"/>
      <c r="O57" s="117"/>
      <c r="P57" s="34"/>
      <c r="Q57" s="34"/>
      <c r="R57" s="117"/>
      <c r="S57" s="34"/>
      <c r="T57" s="34"/>
      <c r="U57" s="34"/>
      <c r="V57" s="122"/>
      <c r="W57" s="27"/>
      <c r="X57" s="123"/>
      <c r="Y57" s="93"/>
      <c r="Z57" s="47"/>
    </row>
    <row r="58" spans="1:26" x14ac:dyDescent="0.2">
      <c r="A58" s="28" t="s">
        <v>68</v>
      </c>
      <c r="B58" s="157" t="s">
        <v>5</v>
      </c>
      <c r="C58" s="91"/>
      <c r="D58" s="30"/>
      <c r="E58" s="154"/>
      <c r="F58" s="94"/>
      <c r="G58" s="30"/>
      <c r="H58" s="154"/>
      <c r="I58" s="94"/>
      <c r="J58" s="154">
        <v>1</v>
      </c>
      <c r="K58" s="154">
        <v>1</v>
      </c>
      <c r="L58" s="94">
        <v>1</v>
      </c>
      <c r="M58" s="30">
        <f>M15/(J15+M15)</f>
        <v>0.86319311139679022</v>
      </c>
      <c r="N58" s="154">
        <f>N15/(K15+N15)</f>
        <v>0.86319311139679022</v>
      </c>
      <c r="O58" s="94">
        <f>O15/(L15+O15)</f>
        <v>0.86319311139679022</v>
      </c>
      <c r="P58" s="154"/>
      <c r="Q58" s="154"/>
      <c r="R58" s="94"/>
      <c r="S58" s="154"/>
      <c r="T58" s="154"/>
      <c r="U58" s="154"/>
      <c r="V58" s="40"/>
      <c r="W58" s="155"/>
      <c r="X58" s="124"/>
      <c r="Y58" s="94"/>
      <c r="Z58" s="131" t="s">
        <v>57</v>
      </c>
    </row>
    <row r="59" spans="1:26" x14ac:dyDescent="0.2">
      <c r="A59" s="31" t="s">
        <v>69</v>
      </c>
      <c r="B59" s="157" t="s">
        <v>4</v>
      </c>
      <c r="C59" s="91"/>
      <c r="D59" s="30"/>
      <c r="E59" s="154"/>
      <c r="F59" s="94"/>
      <c r="G59" s="30"/>
      <c r="H59" s="154"/>
      <c r="I59" s="94"/>
      <c r="J59" s="154">
        <f>J$27*J58</f>
        <v>1.5</v>
      </c>
      <c r="K59" s="154">
        <f>K$27*K58</f>
        <v>1.5</v>
      </c>
      <c r="L59" s="94">
        <f>L$27*L58</f>
        <v>1.5</v>
      </c>
      <c r="M59" s="30">
        <f>M$29*M58</f>
        <v>0.25895793341903706</v>
      </c>
      <c r="N59" s="154">
        <f>N$29*N58</f>
        <v>0.25895793341903706</v>
      </c>
      <c r="O59" s="94">
        <f>O$29*O58</f>
        <v>0.25895793341903706</v>
      </c>
      <c r="P59" s="154"/>
      <c r="Q59" s="154"/>
      <c r="R59" s="94"/>
      <c r="S59" s="154"/>
      <c r="T59" s="154"/>
      <c r="U59" s="94"/>
      <c r="V59" s="156">
        <f>SQRT(SUMSQ(J59,M59))</f>
        <v>1.5221889538689533</v>
      </c>
      <c r="W59" s="156">
        <f>SQRT(SUMSQ(K59,N59))</f>
        <v>1.5221889538689533</v>
      </c>
      <c r="X59" s="134">
        <f>SQRT(SUMSQ(L59,O59))</f>
        <v>1.5221889538689533</v>
      </c>
      <c r="Y59" s="95"/>
      <c r="Z59" s="47" t="s">
        <v>45</v>
      </c>
    </row>
    <row r="60" spans="1:26" x14ac:dyDescent="0.2">
      <c r="A60" s="179"/>
      <c r="B60" s="22"/>
      <c r="C60" s="79"/>
      <c r="D60" s="33"/>
      <c r="E60" s="34"/>
      <c r="F60" s="117"/>
      <c r="G60" s="33"/>
      <c r="H60" s="34"/>
      <c r="I60" s="117"/>
      <c r="J60" s="34"/>
      <c r="K60" s="34"/>
      <c r="L60" s="117"/>
      <c r="M60" s="33"/>
      <c r="N60" s="34"/>
      <c r="O60" s="117"/>
      <c r="P60" s="34"/>
      <c r="Q60" s="34"/>
      <c r="R60" s="117"/>
      <c r="S60" s="34"/>
      <c r="T60" s="34"/>
      <c r="U60" s="117"/>
      <c r="V60" s="35"/>
      <c r="W60" s="35"/>
      <c r="X60" s="93"/>
      <c r="Y60" s="93"/>
      <c r="Z60" s="47"/>
    </row>
    <row r="61" spans="1:26" x14ac:dyDescent="0.2">
      <c r="A61" s="53"/>
      <c r="B61" s="82"/>
      <c r="C61" s="79"/>
      <c r="D61" s="34"/>
      <c r="E61" s="34"/>
      <c r="F61" s="117"/>
      <c r="G61" s="34"/>
      <c r="H61" s="34"/>
      <c r="I61" s="117"/>
      <c r="J61" s="34"/>
      <c r="K61" s="34"/>
      <c r="L61" s="117"/>
      <c r="M61" s="34"/>
      <c r="N61" s="34"/>
      <c r="O61" s="117"/>
      <c r="P61" s="34"/>
      <c r="Q61" s="34"/>
      <c r="R61" s="117"/>
      <c r="S61" s="34"/>
      <c r="T61" s="34"/>
      <c r="U61" s="117"/>
      <c r="V61" s="35"/>
      <c r="W61" s="35"/>
      <c r="X61" s="93"/>
      <c r="Y61" s="93"/>
      <c r="Z61" s="47"/>
    </row>
    <row r="62" spans="1:26" x14ac:dyDescent="0.2">
      <c r="A62" s="28" t="s">
        <v>115</v>
      </c>
      <c r="B62" s="29" t="s">
        <v>5</v>
      </c>
      <c r="C62" s="197"/>
      <c r="D62" s="198">
        <v>0</v>
      </c>
      <c r="E62" s="198">
        <v>0</v>
      </c>
      <c r="F62" s="199">
        <v>0</v>
      </c>
      <c r="G62" s="198">
        <f>G15/(D15+G15)</f>
        <v>0.86319311139679022</v>
      </c>
      <c r="H62" s="198">
        <f>H15/(E15+H15)</f>
        <v>0.86319311139679022</v>
      </c>
      <c r="I62" s="199">
        <f>I15/(F15+I15)</f>
        <v>0.86319311139679022</v>
      </c>
      <c r="J62" s="198"/>
      <c r="K62" s="198"/>
      <c r="L62" s="199"/>
      <c r="M62" s="198"/>
      <c r="N62" s="198"/>
      <c r="O62" s="199"/>
      <c r="P62" s="30">
        <v>1</v>
      </c>
      <c r="Q62" s="154">
        <v>1</v>
      </c>
      <c r="R62" s="94">
        <v>1</v>
      </c>
      <c r="S62" s="154"/>
      <c r="T62" s="154"/>
      <c r="U62" s="154"/>
      <c r="V62" s="40"/>
      <c r="W62" s="155"/>
      <c r="X62" s="124"/>
      <c r="Y62" s="94"/>
      <c r="Z62" s="47" t="s">
        <v>29</v>
      </c>
    </row>
    <row r="63" spans="1:26" x14ac:dyDescent="0.2">
      <c r="A63" s="31" t="s">
        <v>84</v>
      </c>
      <c r="B63" s="29" t="s">
        <v>4</v>
      </c>
      <c r="C63" s="197"/>
      <c r="D63" s="198">
        <v>0</v>
      </c>
      <c r="E63" s="198">
        <v>0</v>
      </c>
      <c r="F63" s="199">
        <v>0</v>
      </c>
      <c r="G63" s="198">
        <f>G$30*G62</f>
        <v>0.25895793341903706</v>
      </c>
      <c r="H63" s="198">
        <f>H$30*H62</f>
        <v>0.25895793341903706</v>
      </c>
      <c r="I63" s="199">
        <f>I$30*I62</f>
        <v>0.25895793341903706</v>
      </c>
      <c r="J63" s="198"/>
      <c r="K63" s="198"/>
      <c r="L63" s="199"/>
      <c r="M63" s="198"/>
      <c r="N63" s="198"/>
      <c r="O63" s="199"/>
      <c r="P63" s="30">
        <f>P$30*P62</f>
        <v>0.3</v>
      </c>
      <c r="Q63" s="154">
        <f>Q$30*Q62</f>
        <v>0.3</v>
      </c>
      <c r="R63" s="94">
        <f>R$30*R62</f>
        <v>0.3</v>
      </c>
      <c r="S63" s="154"/>
      <c r="T63" s="154"/>
      <c r="U63" s="154"/>
      <c r="V63" s="133">
        <f>SQRT(SUMSQ(P63,G63))</f>
        <v>0.3963069659754398</v>
      </c>
      <c r="W63" s="156">
        <f>SQRT(SUMSQ(Q63,H63))</f>
        <v>0.3963069659754398</v>
      </c>
      <c r="X63" s="134">
        <f>SQRT(SUMSQ(R63,I63))</f>
        <v>0.3963069659754398</v>
      </c>
      <c r="Y63" s="95"/>
      <c r="Z63" s="47" t="s">
        <v>43</v>
      </c>
    </row>
    <row r="64" spans="1:26" x14ac:dyDescent="0.2">
      <c r="A64" s="32"/>
      <c r="B64" s="22"/>
      <c r="C64" s="79"/>
      <c r="D64" s="34"/>
      <c r="E64" s="34"/>
      <c r="F64" s="117"/>
      <c r="G64" s="34"/>
      <c r="H64" s="34"/>
      <c r="I64" s="117"/>
      <c r="J64" s="34"/>
      <c r="K64" s="34"/>
      <c r="L64" s="117"/>
      <c r="M64" s="34"/>
      <c r="N64" s="34"/>
      <c r="O64" s="117"/>
      <c r="P64" s="33"/>
      <c r="Q64" s="34"/>
      <c r="R64" s="117"/>
      <c r="S64" s="34"/>
      <c r="T64" s="34"/>
      <c r="U64" s="34"/>
      <c r="V64" s="122"/>
      <c r="W64" s="27"/>
      <c r="X64" s="123"/>
      <c r="Y64" s="93"/>
      <c r="Z64" s="47"/>
    </row>
    <row r="65" spans="1:26" x14ac:dyDescent="0.2">
      <c r="A65" s="32"/>
      <c r="B65" s="22"/>
      <c r="C65" s="79"/>
      <c r="D65" s="34"/>
      <c r="E65" s="34"/>
      <c r="F65" s="117"/>
      <c r="G65" s="34"/>
      <c r="H65" s="34"/>
      <c r="I65" s="117"/>
      <c r="J65" s="34"/>
      <c r="K65" s="34"/>
      <c r="L65" s="117"/>
      <c r="M65" s="34"/>
      <c r="N65" s="34"/>
      <c r="O65" s="117"/>
      <c r="P65" s="33"/>
      <c r="Q65" s="34"/>
      <c r="R65" s="117"/>
      <c r="S65" s="34"/>
      <c r="T65" s="34"/>
      <c r="U65" s="34"/>
      <c r="V65" s="122"/>
      <c r="W65" s="27"/>
      <c r="X65" s="123"/>
      <c r="Y65" s="93"/>
      <c r="Z65" s="47"/>
    </row>
    <row r="66" spans="1:26" x14ac:dyDescent="0.2">
      <c r="A66" s="28" t="s">
        <v>116</v>
      </c>
      <c r="B66" s="29" t="s">
        <v>5</v>
      </c>
      <c r="C66" s="197"/>
      <c r="D66" s="30">
        <v>1</v>
      </c>
      <c r="E66" s="154">
        <v>1</v>
      </c>
      <c r="F66" s="94">
        <v>1</v>
      </c>
      <c r="G66" s="154">
        <v>0</v>
      </c>
      <c r="H66" s="154">
        <v>0</v>
      </c>
      <c r="I66" s="94">
        <v>0</v>
      </c>
      <c r="J66" s="198"/>
      <c r="K66" s="198"/>
      <c r="L66" s="199"/>
      <c r="M66" s="198"/>
      <c r="N66" s="198"/>
      <c r="O66" s="199"/>
      <c r="P66" s="30">
        <v>1</v>
      </c>
      <c r="Q66" s="154">
        <v>1</v>
      </c>
      <c r="R66" s="94">
        <v>1</v>
      </c>
      <c r="S66" s="154"/>
      <c r="T66" s="154"/>
      <c r="U66" s="154"/>
      <c r="V66" s="40"/>
      <c r="W66" s="155"/>
      <c r="X66" s="124"/>
      <c r="Y66" s="94"/>
      <c r="Z66" s="47" t="s">
        <v>29</v>
      </c>
    </row>
    <row r="67" spans="1:26" x14ac:dyDescent="0.2">
      <c r="A67" s="31" t="s">
        <v>117</v>
      </c>
      <c r="B67" s="29" t="s">
        <v>4</v>
      </c>
      <c r="C67" s="197"/>
      <c r="D67" s="205">
        <f>D$28*D66</f>
        <v>1.5</v>
      </c>
      <c r="E67" s="205">
        <f>E$28*E66</f>
        <v>1.5</v>
      </c>
      <c r="F67" s="206">
        <f>F$28*F66</f>
        <v>1.5</v>
      </c>
      <c r="G67" s="154">
        <v>0</v>
      </c>
      <c r="H67" s="154">
        <v>0</v>
      </c>
      <c r="I67" s="94">
        <v>0</v>
      </c>
      <c r="J67" s="198"/>
      <c r="K67" s="198"/>
      <c r="L67" s="199"/>
      <c r="M67" s="198"/>
      <c r="N67" s="198"/>
      <c r="O67" s="199"/>
      <c r="P67" s="30">
        <f>P$30*P66</f>
        <v>0.3</v>
      </c>
      <c r="Q67" s="154">
        <f>Q$30*Q66</f>
        <v>0.3</v>
      </c>
      <c r="R67" s="94">
        <f>R$30*R66</f>
        <v>0.3</v>
      </c>
      <c r="S67" s="154"/>
      <c r="T67" s="154"/>
      <c r="U67" s="154"/>
      <c r="V67" s="133">
        <f>SQRT(SUMSQ(D67,P67))</f>
        <v>1.5297058540778354</v>
      </c>
      <c r="W67" s="156">
        <f>SQRT(SUMSQ(D67,Q67))</f>
        <v>1.5297058540778354</v>
      </c>
      <c r="X67" s="134">
        <f>SQRT(SUMSQ(D67,R67))</f>
        <v>1.5297058540778354</v>
      </c>
      <c r="Y67" s="95"/>
      <c r="Z67" s="47" t="s">
        <v>44</v>
      </c>
    </row>
    <row r="68" spans="1:26" x14ac:dyDescent="0.2">
      <c r="A68" s="32"/>
      <c r="B68" s="22"/>
      <c r="C68" s="79"/>
      <c r="D68" s="34"/>
      <c r="E68" s="34"/>
      <c r="F68" s="117"/>
      <c r="G68" s="34"/>
      <c r="H68" s="34"/>
      <c r="I68" s="117"/>
      <c r="J68" s="34"/>
      <c r="K68" s="34"/>
      <c r="L68" s="117"/>
      <c r="M68" s="34"/>
      <c r="N68" s="34"/>
      <c r="O68" s="117"/>
      <c r="P68" s="33"/>
      <c r="Q68" s="34"/>
      <c r="R68" s="117"/>
      <c r="S68" s="34"/>
      <c r="T68" s="34"/>
      <c r="U68" s="34"/>
      <c r="V68" s="122"/>
      <c r="W68" s="27"/>
      <c r="X68" s="123"/>
      <c r="Y68" s="93"/>
      <c r="Z68" s="47"/>
    </row>
    <row r="69" spans="1:26" x14ac:dyDescent="0.2">
      <c r="A69" s="32"/>
      <c r="B69" s="22"/>
      <c r="C69" s="79"/>
      <c r="D69" s="34"/>
      <c r="E69" s="34"/>
      <c r="F69" s="117"/>
      <c r="G69" s="34"/>
      <c r="H69" s="34"/>
      <c r="I69" s="117"/>
      <c r="J69" s="34"/>
      <c r="K69" s="34"/>
      <c r="L69" s="117"/>
      <c r="M69" s="34"/>
      <c r="N69" s="34"/>
      <c r="O69" s="117"/>
      <c r="P69" s="33"/>
      <c r="Q69" s="34"/>
      <c r="R69" s="117"/>
      <c r="S69" s="34"/>
      <c r="T69" s="34"/>
      <c r="U69" s="34"/>
      <c r="V69" s="122"/>
      <c r="W69" s="27"/>
      <c r="X69" s="123"/>
      <c r="Y69" s="93"/>
      <c r="Z69" s="47"/>
    </row>
    <row r="70" spans="1:26" x14ac:dyDescent="0.2">
      <c r="A70" s="28" t="s">
        <v>139</v>
      </c>
      <c r="B70" s="29" t="s">
        <v>5</v>
      </c>
      <c r="C70" s="214"/>
      <c r="D70" s="30">
        <v>1</v>
      </c>
      <c r="E70" s="154">
        <v>1</v>
      </c>
      <c r="F70" s="94">
        <v>1</v>
      </c>
      <c r="G70" s="198">
        <v>1</v>
      </c>
      <c r="H70" s="198">
        <v>1</v>
      </c>
      <c r="I70" s="199">
        <v>1</v>
      </c>
      <c r="J70" s="198">
        <v>1</v>
      </c>
      <c r="K70" s="198">
        <v>1</v>
      </c>
      <c r="L70" s="199">
        <v>1</v>
      </c>
      <c r="M70" s="198">
        <v>1</v>
      </c>
      <c r="N70" s="198">
        <v>1</v>
      </c>
      <c r="O70" s="199">
        <v>1</v>
      </c>
      <c r="P70" s="215"/>
      <c r="Q70" s="198"/>
      <c r="R70" s="199"/>
      <c r="S70" s="198">
        <v>1</v>
      </c>
      <c r="T70" s="198">
        <v>1</v>
      </c>
      <c r="U70" s="198">
        <v>1</v>
      </c>
      <c r="V70" s="200"/>
      <c r="W70" s="216"/>
      <c r="X70" s="217"/>
      <c r="Y70" s="218"/>
      <c r="Z70" s="47" t="s">
        <v>29</v>
      </c>
    </row>
    <row r="71" spans="1:26" x14ac:dyDescent="0.2">
      <c r="A71" s="31" t="s">
        <v>140</v>
      </c>
      <c r="B71" s="29" t="s">
        <v>4</v>
      </c>
      <c r="C71" s="214"/>
      <c r="D71" s="30">
        <f>D$27*D70</f>
        <v>1.5</v>
      </c>
      <c r="E71" s="154">
        <f>E$27*E70</f>
        <v>1.5</v>
      </c>
      <c r="F71" s="94">
        <f>F$27*F70</f>
        <v>1.5</v>
      </c>
      <c r="G71" s="198">
        <f>G$29*G70</f>
        <v>0.3</v>
      </c>
      <c r="H71" s="198">
        <f>H$29*H70</f>
        <v>0.3</v>
      </c>
      <c r="I71" s="199">
        <f>I$29*I70</f>
        <v>0.3</v>
      </c>
      <c r="J71" s="30">
        <f>J$27*J70</f>
        <v>1.5</v>
      </c>
      <c r="K71" s="154">
        <f>K$27*K70</f>
        <v>1.5</v>
      </c>
      <c r="L71" s="94">
        <f>L$27*L70</f>
        <v>1.5</v>
      </c>
      <c r="M71" s="198">
        <f>M$29*M70</f>
        <v>0.3</v>
      </c>
      <c r="N71" s="198">
        <f>N$29*N70</f>
        <v>0.3</v>
      </c>
      <c r="O71" s="198">
        <f>O$29*O70</f>
        <v>0.3</v>
      </c>
      <c r="P71" s="215"/>
      <c r="Q71" s="198"/>
      <c r="R71" s="199"/>
      <c r="S71" s="198">
        <f>S$31*S70</f>
        <v>4.5</v>
      </c>
      <c r="T71" s="198">
        <f>T$31*T70</f>
        <v>4.5</v>
      </c>
      <c r="U71" s="198">
        <f>U$31*U70</f>
        <v>4.5</v>
      </c>
      <c r="V71" s="200">
        <f>SQRT(SUMSQ(D71,G71,J71,M71,S71))</f>
        <v>4.9929950931279716</v>
      </c>
      <c r="W71" s="216">
        <f>SQRT(SUMSQ(E71,H71,K71,N71,T71))</f>
        <v>4.9929950931279716</v>
      </c>
      <c r="X71" s="217">
        <f>SQRT(SUMSQ(F71,I71,L71,O71,U71))</f>
        <v>4.9929950931279716</v>
      </c>
      <c r="Y71" s="218"/>
      <c r="Z71" s="47" t="s">
        <v>143</v>
      </c>
    </row>
    <row r="72" spans="1:26" x14ac:dyDescent="0.2">
      <c r="A72" s="213"/>
      <c r="B72" s="22"/>
      <c r="C72" s="79"/>
      <c r="D72" s="34"/>
      <c r="E72" s="34"/>
      <c r="F72" s="117"/>
      <c r="G72" s="34"/>
      <c r="H72" s="34"/>
      <c r="I72" s="117"/>
      <c r="J72" s="34"/>
      <c r="K72" s="34"/>
      <c r="L72" s="117"/>
      <c r="M72" s="34"/>
      <c r="N72" s="34"/>
      <c r="O72" s="117"/>
      <c r="P72" s="33"/>
      <c r="Q72" s="34"/>
      <c r="R72" s="117"/>
      <c r="S72" s="34"/>
      <c r="T72" s="34"/>
      <c r="U72" s="34"/>
      <c r="V72" s="122"/>
      <c r="W72" s="27"/>
      <c r="X72" s="123"/>
      <c r="Y72" s="93"/>
      <c r="Z72" s="47"/>
    </row>
    <row r="73" spans="1:26" x14ac:dyDescent="0.2">
      <c r="A73" s="6"/>
      <c r="B73" s="22"/>
      <c r="C73" s="79"/>
      <c r="D73" s="34"/>
      <c r="E73" s="34"/>
      <c r="F73" s="117"/>
      <c r="G73" s="34"/>
      <c r="H73" s="34"/>
      <c r="I73" s="117"/>
      <c r="J73" s="34"/>
      <c r="K73" s="34"/>
      <c r="L73" s="117"/>
      <c r="M73" s="34"/>
      <c r="N73" s="34"/>
      <c r="O73" s="117"/>
      <c r="P73" s="33"/>
      <c r="Q73" s="34"/>
      <c r="R73" s="117"/>
      <c r="S73" s="34"/>
      <c r="T73" s="34"/>
      <c r="U73" s="34"/>
      <c r="V73" s="122"/>
      <c r="W73" s="27"/>
      <c r="X73" s="123"/>
      <c r="Y73" s="93"/>
      <c r="Z73" s="47"/>
    </row>
    <row r="74" spans="1:26" x14ac:dyDescent="0.2">
      <c r="A74" s="28" t="s">
        <v>141</v>
      </c>
      <c r="B74" s="29" t="s">
        <v>5</v>
      </c>
      <c r="C74" s="197"/>
      <c r="D74" s="30">
        <v>1</v>
      </c>
      <c r="E74" s="154">
        <v>1</v>
      </c>
      <c r="F74" s="94">
        <v>1</v>
      </c>
      <c r="G74" s="198">
        <v>1</v>
      </c>
      <c r="H74" s="198">
        <v>1</v>
      </c>
      <c r="I74" s="199">
        <v>1</v>
      </c>
      <c r="J74" s="198">
        <v>1</v>
      </c>
      <c r="K74" s="198">
        <v>1</v>
      </c>
      <c r="L74" s="199">
        <v>1</v>
      </c>
      <c r="M74" s="198"/>
      <c r="N74" s="198"/>
      <c r="O74" s="199"/>
      <c r="P74" s="198">
        <v>1</v>
      </c>
      <c r="Q74" s="198">
        <v>1</v>
      </c>
      <c r="R74" s="199">
        <v>1</v>
      </c>
      <c r="S74" s="198">
        <v>1</v>
      </c>
      <c r="T74" s="198">
        <v>1</v>
      </c>
      <c r="U74" s="198">
        <v>1</v>
      </c>
      <c r="V74" s="200"/>
      <c r="W74" s="216"/>
      <c r="X74" s="217"/>
      <c r="Y74" s="218"/>
      <c r="Z74" s="47" t="s">
        <v>29</v>
      </c>
    </row>
    <row r="75" spans="1:26" x14ac:dyDescent="0.2">
      <c r="A75" s="31" t="s">
        <v>142</v>
      </c>
      <c r="B75" s="29" t="s">
        <v>4</v>
      </c>
      <c r="C75" s="197"/>
      <c r="D75" s="30">
        <f>D$27*D74</f>
        <v>1.5</v>
      </c>
      <c r="E75" s="154">
        <f>E$27*E74</f>
        <v>1.5</v>
      </c>
      <c r="F75" s="94">
        <f>F$27*F74</f>
        <v>1.5</v>
      </c>
      <c r="G75" s="198">
        <f>G$29*G74</f>
        <v>0.3</v>
      </c>
      <c r="H75" s="198">
        <f>H$29*H74</f>
        <v>0.3</v>
      </c>
      <c r="I75" s="199">
        <f>I$29*I74</f>
        <v>0.3</v>
      </c>
      <c r="J75" s="30">
        <f>J$27*J74</f>
        <v>1.5</v>
      </c>
      <c r="K75" s="154">
        <f>K$27*K74</f>
        <v>1.5</v>
      </c>
      <c r="L75" s="94">
        <f>L$27*L74</f>
        <v>1.5</v>
      </c>
      <c r="M75" s="198"/>
      <c r="N75" s="198"/>
      <c r="O75" s="199"/>
      <c r="P75" s="215">
        <f>P$29*P74</f>
        <v>0.3</v>
      </c>
      <c r="Q75" s="198">
        <f>Q$29*Q74</f>
        <v>0.3</v>
      </c>
      <c r="R75" s="199">
        <f>R$29*R74</f>
        <v>0.3</v>
      </c>
      <c r="S75" s="198">
        <f>S$31*S74</f>
        <v>4.5</v>
      </c>
      <c r="T75" s="198">
        <f>T$31*T74</f>
        <v>4.5</v>
      </c>
      <c r="U75" s="198">
        <f>U$31*U74</f>
        <v>4.5</v>
      </c>
      <c r="V75" s="200">
        <f>SQRT(SUMSQ(D75,G75,J75,P75,S75))</f>
        <v>4.9929950931279716</v>
      </c>
      <c r="W75" s="216">
        <f>SQRT(SUMSQ(E75,H75,K75,Q75,T75))</f>
        <v>4.9929950931279716</v>
      </c>
      <c r="X75" s="217">
        <f>SQRT(SUMSQ(F75,I75,L75,R75,U75))</f>
        <v>4.9929950931279716</v>
      </c>
      <c r="Y75" s="218"/>
      <c r="Z75" s="47" t="s">
        <v>143</v>
      </c>
    </row>
    <row r="76" spans="1:26" ht="13.5" thickBot="1" x14ac:dyDescent="0.25">
      <c r="A76" s="103"/>
      <c r="B76" s="61"/>
      <c r="C76" s="92"/>
      <c r="D76" s="158"/>
      <c r="E76" s="158"/>
      <c r="F76" s="159"/>
      <c r="G76" s="158"/>
      <c r="H76" s="158"/>
      <c r="I76" s="159"/>
      <c r="J76" s="158"/>
      <c r="K76" s="158"/>
      <c r="L76" s="159"/>
      <c r="M76" s="158"/>
      <c r="N76" s="158"/>
      <c r="O76" s="159"/>
      <c r="P76" s="189"/>
      <c r="Q76" s="158"/>
      <c r="R76" s="159"/>
      <c r="S76" s="158"/>
      <c r="T76" s="158"/>
      <c r="U76" s="158"/>
      <c r="V76" s="190"/>
      <c r="W76" s="191"/>
      <c r="X76" s="192"/>
      <c r="Y76" s="193"/>
      <c r="Z76" s="47"/>
    </row>
    <row r="77" spans="1:26" ht="13.5" thickBot="1" x14ac:dyDescent="0.25">
      <c r="A77" s="160"/>
      <c r="B77" s="187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35"/>
      <c r="W77" s="35"/>
      <c r="X77" s="188"/>
      <c r="Y77" s="188"/>
      <c r="Z77" s="180"/>
    </row>
    <row r="78" spans="1:26" x14ac:dyDescent="0.2">
      <c r="A78" s="7" t="s">
        <v>25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37"/>
      <c r="W78" s="37"/>
      <c r="X78" s="22"/>
      <c r="Y78" s="22"/>
      <c r="Z78" s="89" t="s">
        <v>0</v>
      </c>
    </row>
    <row r="79" spans="1:26" ht="13.5" thickBot="1" x14ac:dyDescent="0.25">
      <c r="A79" s="12" t="s">
        <v>49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22"/>
      <c r="W79" s="22"/>
      <c r="X79" s="22"/>
      <c r="Y79" s="22"/>
      <c r="Z79" s="89"/>
    </row>
    <row r="80" spans="1:26" x14ac:dyDescent="0.2">
      <c r="A80" s="7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37"/>
      <c r="W80" s="37"/>
      <c r="X80" s="37"/>
      <c r="Y80" s="37"/>
      <c r="Z80" s="46"/>
    </row>
    <row r="81" spans="1:26" ht="13.5" thickBo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36"/>
      <c r="W81" s="36"/>
      <c r="X81" s="36"/>
      <c r="Y81" s="36"/>
      <c r="Z81" s="6"/>
    </row>
    <row r="82" spans="1:26" x14ac:dyDescent="0.2">
      <c r="A82" s="7" t="s">
        <v>26</v>
      </c>
      <c r="B82" s="52"/>
      <c r="C82" s="80" t="s">
        <v>34</v>
      </c>
      <c r="D82" s="240" t="s">
        <v>60</v>
      </c>
      <c r="E82" s="241"/>
      <c r="F82" s="242"/>
      <c r="G82" s="240" t="s">
        <v>73</v>
      </c>
      <c r="H82" s="241"/>
      <c r="I82" s="242"/>
      <c r="J82" s="240" t="s">
        <v>67</v>
      </c>
      <c r="K82" s="241"/>
      <c r="L82" s="242"/>
      <c r="M82" s="240" t="s">
        <v>74</v>
      </c>
      <c r="N82" s="241"/>
      <c r="O82" s="242"/>
      <c r="P82" s="240" t="s">
        <v>128</v>
      </c>
      <c r="Q82" s="241"/>
      <c r="R82" s="242"/>
      <c r="S82" s="212"/>
      <c r="T82" s="212"/>
      <c r="U82" s="201"/>
      <c r="V82" s="10"/>
      <c r="W82" s="10"/>
      <c r="X82" s="10"/>
      <c r="Y82" s="10"/>
      <c r="Z82" s="11" t="s">
        <v>0</v>
      </c>
    </row>
    <row r="83" spans="1:26" x14ac:dyDescent="0.2">
      <c r="A83" s="24"/>
      <c r="B83" s="13"/>
      <c r="C83" s="13"/>
      <c r="D83" s="14" t="s">
        <v>50</v>
      </c>
      <c r="E83" s="15" t="s">
        <v>51</v>
      </c>
      <c r="F83" s="88" t="s">
        <v>61</v>
      </c>
      <c r="G83" s="14" t="s">
        <v>50</v>
      </c>
      <c r="H83" s="15" t="s">
        <v>51</v>
      </c>
      <c r="I83" s="88" t="s">
        <v>61</v>
      </c>
      <c r="J83" s="15" t="s">
        <v>50</v>
      </c>
      <c r="K83" s="15" t="s">
        <v>51</v>
      </c>
      <c r="L83" s="88" t="s">
        <v>61</v>
      </c>
      <c r="M83" s="14" t="s">
        <v>50</v>
      </c>
      <c r="N83" s="15" t="s">
        <v>51</v>
      </c>
      <c r="O83" s="88" t="s">
        <v>61</v>
      </c>
      <c r="P83" s="14" t="s">
        <v>50</v>
      </c>
      <c r="Q83" s="15" t="s">
        <v>51</v>
      </c>
      <c r="R83" s="88" t="s">
        <v>61</v>
      </c>
      <c r="S83" s="145"/>
      <c r="T83" s="145"/>
      <c r="U83" s="88"/>
      <c r="V83" s="6"/>
      <c r="W83" s="6"/>
      <c r="X83" s="6"/>
      <c r="Y83" s="6"/>
      <c r="Z83" s="89"/>
    </row>
    <row r="84" spans="1:26" x14ac:dyDescent="0.2">
      <c r="A84" s="12"/>
      <c r="B84" s="13"/>
      <c r="C84" s="13"/>
      <c r="D84" s="14"/>
      <c r="E84" s="15"/>
      <c r="F84" s="13"/>
      <c r="G84" s="14"/>
      <c r="H84" s="15"/>
      <c r="I84" s="13"/>
      <c r="J84" s="15"/>
      <c r="K84" s="15"/>
      <c r="L84" s="15"/>
      <c r="M84" s="14"/>
      <c r="N84" s="15"/>
      <c r="O84" s="13"/>
      <c r="P84" s="14"/>
      <c r="Q84" s="15"/>
      <c r="R84" s="13"/>
      <c r="S84" s="15"/>
      <c r="T84" s="15"/>
      <c r="U84" s="13"/>
      <c r="V84" s="6"/>
      <c r="W84" s="6"/>
      <c r="X84" s="6"/>
      <c r="Y84" s="6"/>
      <c r="Z84" s="44"/>
    </row>
    <row r="85" spans="1:26" x14ac:dyDescent="0.2">
      <c r="A85" s="17" t="s">
        <v>39</v>
      </c>
      <c r="B85" s="18" t="s">
        <v>2</v>
      </c>
      <c r="C85" s="18"/>
      <c r="D85" s="120">
        <f>D7</f>
        <v>-98</v>
      </c>
      <c r="E85" s="161">
        <f>E7</f>
        <v>-98</v>
      </c>
      <c r="F85" s="121">
        <f>F7</f>
        <v>-98</v>
      </c>
      <c r="G85" s="120"/>
      <c r="H85" s="161"/>
      <c r="I85" s="121"/>
      <c r="J85" s="161">
        <f>J7</f>
        <v>-98</v>
      </c>
      <c r="K85" s="161">
        <f>K7</f>
        <v>-98</v>
      </c>
      <c r="L85" s="121">
        <f>L7</f>
        <v>-98</v>
      </c>
      <c r="M85" s="120"/>
      <c r="N85" s="161"/>
      <c r="O85" s="121"/>
      <c r="P85" s="120"/>
      <c r="Q85" s="161"/>
      <c r="R85" s="121"/>
      <c r="S85" s="161"/>
      <c r="T85" s="161"/>
      <c r="U85" s="121"/>
      <c r="V85" s="6"/>
      <c r="W85" s="6"/>
      <c r="X85" s="6"/>
      <c r="Y85" s="6"/>
      <c r="Z85" s="45"/>
    </row>
    <row r="86" spans="1:26" x14ac:dyDescent="0.2">
      <c r="A86" s="17" t="s">
        <v>3</v>
      </c>
      <c r="B86" s="18" t="s">
        <v>4</v>
      </c>
      <c r="C86" s="18"/>
      <c r="D86" s="64"/>
      <c r="E86" s="16"/>
      <c r="F86" s="18"/>
      <c r="G86" s="110">
        <f>G8</f>
        <v>8</v>
      </c>
      <c r="H86" s="20">
        <f>H8</f>
        <v>8</v>
      </c>
      <c r="I86" s="105">
        <f>I8</f>
        <v>8</v>
      </c>
      <c r="J86" s="16"/>
      <c r="K86" s="16"/>
      <c r="L86" s="18"/>
      <c r="M86" s="38">
        <f t="shared" ref="M86:R86" si="2">M8</f>
        <v>8</v>
      </c>
      <c r="N86" s="20">
        <f t="shared" si="2"/>
        <v>8</v>
      </c>
      <c r="O86" s="105">
        <f t="shared" si="2"/>
        <v>8</v>
      </c>
      <c r="P86" s="110">
        <f t="shared" si="2"/>
        <v>8</v>
      </c>
      <c r="Q86" s="20">
        <f t="shared" si="2"/>
        <v>8</v>
      </c>
      <c r="R86" s="105">
        <f t="shared" si="2"/>
        <v>8</v>
      </c>
      <c r="S86" s="20"/>
      <c r="T86" s="20"/>
      <c r="U86" s="105"/>
      <c r="V86" s="6"/>
      <c r="W86" s="6"/>
      <c r="X86" s="6"/>
      <c r="Y86" s="6"/>
      <c r="Z86" s="45"/>
    </row>
    <row r="87" spans="1:26" x14ac:dyDescent="0.2">
      <c r="A87" s="116" t="s">
        <v>133</v>
      </c>
      <c r="B87" s="18" t="s">
        <v>4</v>
      </c>
      <c r="C87" s="18">
        <v>-15</v>
      </c>
      <c r="D87" s="64"/>
      <c r="E87" s="16"/>
      <c r="F87" s="18"/>
      <c r="G87" s="110"/>
      <c r="H87" s="20"/>
      <c r="I87" s="105"/>
      <c r="J87" s="16"/>
      <c r="K87" s="16"/>
      <c r="L87" s="18"/>
      <c r="M87" s="110"/>
      <c r="N87" s="20"/>
      <c r="O87" s="105"/>
      <c r="P87" s="110"/>
      <c r="Q87" s="20"/>
      <c r="R87" s="105"/>
      <c r="S87" s="20"/>
      <c r="T87" s="20"/>
      <c r="U87" s="105"/>
      <c r="V87" s="6"/>
      <c r="W87" s="6"/>
      <c r="X87" s="6"/>
      <c r="Y87" s="6"/>
      <c r="Z87" s="44"/>
    </row>
    <row r="88" spans="1:26" x14ac:dyDescent="0.2">
      <c r="A88" s="17" t="s">
        <v>10</v>
      </c>
      <c r="B88" s="18" t="s">
        <v>4</v>
      </c>
      <c r="C88" s="108">
        <v>0</v>
      </c>
      <c r="D88" s="108">
        <v>0</v>
      </c>
      <c r="E88" s="147">
        <v>0</v>
      </c>
      <c r="F88" s="109">
        <v>0</v>
      </c>
      <c r="G88" s="108">
        <v>0</v>
      </c>
      <c r="H88" s="147">
        <v>0</v>
      </c>
      <c r="I88" s="109">
        <v>0</v>
      </c>
      <c r="J88" s="147">
        <v>0</v>
      </c>
      <c r="K88" s="147">
        <v>0</v>
      </c>
      <c r="L88" s="109">
        <v>0</v>
      </c>
      <c r="M88" s="108">
        <v>0</v>
      </c>
      <c r="N88" s="147">
        <v>0</v>
      </c>
      <c r="O88" s="109">
        <v>0</v>
      </c>
      <c r="P88" s="108">
        <v>0</v>
      </c>
      <c r="Q88" s="147">
        <v>0</v>
      </c>
      <c r="R88" s="109">
        <v>0</v>
      </c>
      <c r="S88" s="20"/>
      <c r="T88" s="20"/>
      <c r="U88" s="105"/>
      <c r="V88" s="6"/>
      <c r="W88" s="6"/>
      <c r="X88" s="6"/>
      <c r="Y88" s="6"/>
      <c r="Z88" s="19" t="s">
        <v>8</v>
      </c>
    </row>
    <row r="89" spans="1:26" x14ac:dyDescent="0.2">
      <c r="A89" s="17" t="s">
        <v>9</v>
      </c>
      <c r="B89" s="18" t="s">
        <v>4</v>
      </c>
      <c r="C89" s="76">
        <f>C87+C88</f>
        <v>-15</v>
      </c>
      <c r="D89" s="122">
        <f>D85+D88</f>
        <v>-98</v>
      </c>
      <c r="E89" s="27">
        <f>E85+E88</f>
        <v>-98</v>
      </c>
      <c r="F89" s="123">
        <f>F85+F88</f>
        <v>-98</v>
      </c>
      <c r="G89" s="122">
        <f>G86+G88</f>
        <v>8</v>
      </c>
      <c r="H89" s="27">
        <f>H86+H88</f>
        <v>8</v>
      </c>
      <c r="I89" s="123">
        <f>I86+I88</f>
        <v>8</v>
      </c>
      <c r="J89" s="27">
        <f>J85+J88</f>
        <v>-98</v>
      </c>
      <c r="K89" s="27">
        <f>K85+K88</f>
        <v>-98</v>
      </c>
      <c r="L89" s="123">
        <f>L85+L88</f>
        <v>-98</v>
      </c>
      <c r="M89" s="122">
        <f t="shared" ref="M89:R89" si="3">M86+M88</f>
        <v>8</v>
      </c>
      <c r="N89" s="27">
        <f t="shared" si="3"/>
        <v>8</v>
      </c>
      <c r="O89" s="123">
        <f t="shared" si="3"/>
        <v>8</v>
      </c>
      <c r="P89" s="122">
        <f t="shared" si="3"/>
        <v>8</v>
      </c>
      <c r="Q89" s="27">
        <f t="shared" si="3"/>
        <v>8</v>
      </c>
      <c r="R89" s="123">
        <f t="shared" si="3"/>
        <v>8</v>
      </c>
      <c r="S89" s="27"/>
      <c r="T89" s="27"/>
      <c r="U89" s="123"/>
      <c r="V89" s="6"/>
      <c r="W89" s="6"/>
      <c r="X89" s="6"/>
      <c r="Y89" s="6"/>
      <c r="Z89" s="19" t="s">
        <v>12</v>
      </c>
    </row>
    <row r="90" spans="1:26" x14ac:dyDescent="0.2">
      <c r="A90" s="17"/>
      <c r="B90" s="18"/>
      <c r="C90" s="18"/>
      <c r="D90" s="64"/>
      <c r="E90" s="16"/>
      <c r="F90" s="18"/>
      <c r="G90" s="64"/>
      <c r="H90" s="16"/>
      <c r="I90" s="18"/>
      <c r="J90" s="16"/>
      <c r="K90" s="16"/>
      <c r="L90" s="16"/>
      <c r="M90" s="64"/>
      <c r="N90" s="16"/>
      <c r="O90" s="18"/>
      <c r="P90" s="64"/>
      <c r="Q90" s="16"/>
      <c r="R90" s="18"/>
      <c r="S90" s="16"/>
      <c r="T90" s="16"/>
      <c r="U90" s="18"/>
      <c r="V90" s="6"/>
      <c r="W90" s="6"/>
      <c r="X90" s="6"/>
      <c r="Y90" s="6"/>
      <c r="Z90" s="44"/>
    </row>
    <row r="91" spans="1:26" x14ac:dyDescent="0.2">
      <c r="A91" s="39" t="s">
        <v>7</v>
      </c>
      <c r="B91" s="18"/>
      <c r="C91" s="18"/>
      <c r="D91" s="64"/>
      <c r="E91" s="16"/>
      <c r="F91" s="18"/>
      <c r="G91" s="64"/>
      <c r="H91" s="16"/>
      <c r="I91" s="18"/>
      <c r="J91" s="16"/>
      <c r="K91" s="16"/>
      <c r="L91" s="16"/>
      <c r="M91" s="64"/>
      <c r="N91" s="16"/>
      <c r="O91" s="18"/>
      <c r="P91" s="64"/>
      <c r="Q91" s="16"/>
      <c r="R91" s="18"/>
      <c r="S91" s="16"/>
      <c r="T91" s="16"/>
      <c r="U91" s="18"/>
      <c r="V91" s="6"/>
      <c r="W91" s="6"/>
      <c r="X91" s="6"/>
      <c r="Y91" s="6"/>
      <c r="Z91" s="44"/>
    </row>
    <row r="92" spans="1:26" x14ac:dyDescent="0.2">
      <c r="A92" s="17" t="s">
        <v>27</v>
      </c>
      <c r="B92" s="18" t="s">
        <v>42</v>
      </c>
      <c r="C92" s="18"/>
      <c r="D92" s="113">
        <f>(10^12)*(10^-3)*(D5/15)*10^(D89/10)</f>
        <v>0.15848931924611098</v>
      </c>
      <c r="E92" s="25">
        <f>(10^12)*(10^-3)*(E5/15)*10^(E89/10)</f>
        <v>0.15848931924611098</v>
      </c>
      <c r="F92" s="104">
        <f>(10^12)*(10^-3)*(F5/15)*10^(F89/10)</f>
        <v>0.15848931924611098</v>
      </c>
      <c r="G92" s="113">
        <f>(10^12)*(10^-3)*(D5/15)*10^((D89+G89)/10)</f>
        <v>1</v>
      </c>
      <c r="H92" s="25">
        <f>(10^12)*(10^-3)*(E5/15)*10^((E89+H89)/10)</f>
        <v>1</v>
      </c>
      <c r="I92" s="104">
        <f>(10^12)*(10^-3)*(F5/15)*10^((F89+I89)/10)</f>
        <v>1</v>
      </c>
      <c r="J92" s="113">
        <f>(10^12)*(10^-3)*(J5/15)*10^(J89/10)</f>
        <v>0.31697863849222196</v>
      </c>
      <c r="K92" s="25">
        <f>(10^12)*(10^-3)*(K5/15)*10^(K89/10)</f>
        <v>0.31697863849222196</v>
      </c>
      <c r="L92" s="104">
        <f>(10^12)*(10^-3)*(L5/15)*10^(L89/10)</f>
        <v>0.31697863849222196</v>
      </c>
      <c r="M92" s="113">
        <f>(10^12)*(10^-3)*(J5/15)*10^((J89+M89)/10)</f>
        <v>2</v>
      </c>
      <c r="N92" s="25">
        <f>(10^12)*(10^-3)*(K5/15)*10^((K89+N89)/10)</f>
        <v>2</v>
      </c>
      <c r="O92" s="104">
        <f>(10^12)*(10^-3)*(L5/15)*10^((L89+O89)/10)</f>
        <v>2</v>
      </c>
      <c r="P92" s="113">
        <f>(10^12)*(10^-3)*(D5/15)*10^((D89+P89)/10)</f>
        <v>1</v>
      </c>
      <c r="Q92" s="25">
        <f>(10^12)*(10^-3)*(E5/15)*10^((E89+Q89)/10)</f>
        <v>1</v>
      </c>
      <c r="R92" s="104">
        <f>(10^12)*(10^-3)*(F5/15)*10^((F89+R89)/10)</f>
        <v>1</v>
      </c>
      <c r="S92" s="25"/>
      <c r="T92" s="25"/>
      <c r="U92" s="104"/>
      <c r="V92" s="6"/>
      <c r="W92" s="6"/>
      <c r="X92" s="6"/>
      <c r="Y92" s="6"/>
      <c r="Z92" s="44"/>
    </row>
    <row r="93" spans="1:26" x14ac:dyDescent="0.2">
      <c r="A93" s="26" t="s">
        <v>53</v>
      </c>
      <c r="B93" s="18" t="s">
        <v>4</v>
      </c>
      <c r="C93" s="18"/>
      <c r="D93" s="64"/>
      <c r="E93" s="16"/>
      <c r="F93" s="18"/>
      <c r="G93" s="122">
        <f>10*LOG10(G92/D92)</f>
        <v>8.0000000000000089</v>
      </c>
      <c r="H93" s="27">
        <f>10*LOG10(H92/E92)</f>
        <v>8.0000000000000089</v>
      </c>
      <c r="I93" s="123">
        <f>10*LOG10(I92/F92)</f>
        <v>8.0000000000000089</v>
      </c>
      <c r="J93" s="64"/>
      <c r="K93" s="16"/>
      <c r="L93" s="18"/>
      <c r="M93" s="122">
        <f>10*LOG10(M92/J92)</f>
        <v>8.0000000000000089</v>
      </c>
      <c r="N93" s="27">
        <f>10*LOG10(N92/K92)</f>
        <v>8.0000000000000089</v>
      </c>
      <c r="O93" s="123">
        <f>10*LOG10(O92/L92)</f>
        <v>8.0000000000000089</v>
      </c>
      <c r="P93" s="122">
        <f>10*LOG10(P92/D92)</f>
        <v>8.0000000000000089</v>
      </c>
      <c r="Q93" s="27">
        <f>10*LOG10(Q92/E92)</f>
        <v>8.0000000000000089</v>
      </c>
      <c r="R93" s="123">
        <f>10*LOG10(R92/F92)</f>
        <v>8.0000000000000089</v>
      </c>
      <c r="S93" s="27"/>
      <c r="T93" s="27"/>
      <c r="U93" s="123"/>
      <c r="V93" s="6"/>
      <c r="W93" s="6"/>
      <c r="X93" s="6"/>
      <c r="Y93" s="6"/>
      <c r="Z93" s="19"/>
    </row>
    <row r="94" spans="1:26" x14ac:dyDescent="0.2">
      <c r="A94" s="116" t="s">
        <v>56</v>
      </c>
      <c r="B94" s="18" t="s">
        <v>40</v>
      </c>
      <c r="C94" s="18"/>
      <c r="D94" s="64"/>
      <c r="E94" s="16"/>
      <c r="F94" s="18"/>
      <c r="G94" s="122">
        <f>D89+G89+10*LOG(D5/15)</f>
        <v>-90</v>
      </c>
      <c r="H94" s="27">
        <f>E89+H89+10*LOG(E5/15)</f>
        <v>-90</v>
      </c>
      <c r="I94" s="123">
        <f>F89+I89+10*LOG(F5/15)</f>
        <v>-90</v>
      </c>
      <c r="J94" s="64"/>
      <c r="K94" s="16"/>
      <c r="L94" s="18"/>
      <c r="M94" s="122">
        <f>J89+M89+10*LOG(J5/15)</f>
        <v>-86.989700043360187</v>
      </c>
      <c r="N94" s="27">
        <f>K89+N89+10*LOG(K5/15)</f>
        <v>-86.989700043360187</v>
      </c>
      <c r="O94" s="123">
        <f>L89+O89+10*LOG(L5/15)</f>
        <v>-86.989700043360187</v>
      </c>
      <c r="P94" s="122">
        <f>D89+P89+10*LOG(D5/15)</f>
        <v>-90</v>
      </c>
      <c r="Q94" s="27">
        <f>E89+Q89+10*LOG(E5/15)</f>
        <v>-90</v>
      </c>
      <c r="R94" s="123">
        <f>F89+R89+10*LOG(F5/15)</f>
        <v>-90</v>
      </c>
      <c r="S94" s="27"/>
      <c r="T94" s="27"/>
      <c r="U94" s="123"/>
      <c r="V94" s="6"/>
      <c r="W94" s="6"/>
      <c r="X94" s="6"/>
      <c r="Y94" s="6"/>
      <c r="Z94" s="19"/>
    </row>
    <row r="95" spans="1:26" x14ac:dyDescent="0.2">
      <c r="A95" s="207" t="s">
        <v>134</v>
      </c>
      <c r="B95" s="83" t="s">
        <v>4</v>
      </c>
      <c r="C95" s="18"/>
      <c r="D95" s="64"/>
      <c r="E95" s="16"/>
      <c r="F95" s="18"/>
      <c r="G95" s="122"/>
      <c r="H95" s="27"/>
      <c r="I95" s="123"/>
      <c r="J95" s="64"/>
      <c r="K95" s="16"/>
      <c r="L95" s="18"/>
      <c r="M95" s="122">
        <f>M94-G94-C$89</f>
        <v>18.010299956639813</v>
      </c>
      <c r="N95" s="27">
        <f>N94-H94-C$89</f>
        <v>18.010299956639813</v>
      </c>
      <c r="O95" s="27">
        <f>O94-I94-C$89</f>
        <v>18.010299956639813</v>
      </c>
      <c r="P95" s="122"/>
      <c r="Q95" s="27"/>
      <c r="R95" s="123"/>
      <c r="S95" s="27"/>
      <c r="T95" s="27"/>
      <c r="U95" s="123"/>
      <c r="V95" s="6"/>
      <c r="W95" s="6"/>
      <c r="X95" s="6"/>
      <c r="Y95" s="6"/>
      <c r="Z95" s="19"/>
    </row>
    <row r="96" spans="1:26" x14ac:dyDescent="0.2">
      <c r="A96" s="207" t="s">
        <v>135</v>
      </c>
      <c r="B96" s="83" t="s">
        <v>4</v>
      </c>
      <c r="C96" s="18"/>
      <c r="D96" s="64"/>
      <c r="E96" s="16"/>
      <c r="F96" s="18"/>
      <c r="G96" s="122"/>
      <c r="H96" s="27"/>
      <c r="I96" s="123"/>
      <c r="J96" s="64"/>
      <c r="K96" s="16"/>
      <c r="L96" s="18"/>
      <c r="M96" s="122"/>
      <c r="N96" s="27"/>
      <c r="O96" s="123"/>
      <c r="P96" s="122">
        <f>P94-G94-C$89</f>
        <v>15</v>
      </c>
      <c r="Q96" s="27">
        <f>Q94-H94-C$89</f>
        <v>15</v>
      </c>
      <c r="R96" s="123">
        <f>R94-I94-C$89</f>
        <v>15</v>
      </c>
      <c r="S96" s="27"/>
      <c r="T96" s="27"/>
      <c r="U96" s="123"/>
      <c r="V96" s="6"/>
      <c r="W96" s="6"/>
      <c r="X96" s="6"/>
      <c r="Y96" s="6"/>
      <c r="Z96" s="19"/>
    </row>
    <row r="97" spans="1:26" ht="13.5" thickBot="1" x14ac:dyDescent="0.25">
      <c r="A97" s="162" t="s">
        <v>32</v>
      </c>
      <c r="B97" s="66" t="s">
        <v>41</v>
      </c>
      <c r="C97" s="66"/>
      <c r="D97" s="163">
        <f>10*LOG((D92+G92+P92)*10^-9)+10*LOG(G9*12)</f>
        <v>-58.706655063194773</v>
      </c>
      <c r="E97" s="164">
        <f>10*LOG((E92+H92+Q92)*10^-9)+10*LOG(H9*12)</f>
        <v>-58.706655063194773</v>
      </c>
      <c r="F97" s="164">
        <f>10*LOG((F92+I92+R92)*10^-9)+10*LOG(I9*12)</f>
        <v>-58.706655063194773</v>
      </c>
      <c r="G97" s="163"/>
      <c r="H97" s="164"/>
      <c r="I97" s="165"/>
      <c r="J97" s="163">
        <f>10*LOG((J92+M92)*10^-9)+10*LOG(M9*12)</f>
        <v>-55.305908588802453</v>
      </c>
      <c r="K97" s="164">
        <f>10*LOG((K92+N92)*10^-9)+10*LOG(N9*12)</f>
        <v>-55.305908588802453</v>
      </c>
      <c r="L97" s="164">
        <f>10*LOG((L92+O92)*10^-9)+10*LOG(O9*12)</f>
        <v>-55.305908588802453</v>
      </c>
      <c r="M97" s="163"/>
      <c r="N97" s="164"/>
      <c r="O97" s="165"/>
      <c r="P97" s="163"/>
      <c r="Q97" s="164"/>
      <c r="R97" s="165"/>
      <c r="S97" s="163"/>
      <c r="T97" s="164"/>
      <c r="U97" s="165"/>
      <c r="V97" s="6"/>
      <c r="W97" s="6"/>
      <c r="X97" s="6"/>
      <c r="Y97" s="6"/>
      <c r="Z97" s="19"/>
    </row>
    <row r="98" spans="1:26" x14ac:dyDescent="0.2">
      <c r="A98" s="53"/>
      <c r="B98" s="51"/>
      <c r="C98" s="51"/>
      <c r="D98" s="51"/>
      <c r="E98" s="51"/>
      <c r="F98" s="51"/>
      <c r="G98" s="51"/>
      <c r="H98" s="51"/>
      <c r="I98" s="51"/>
      <c r="J98" s="166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5"/>
      <c r="W98" s="55"/>
      <c r="X98" s="55"/>
      <c r="Y98" s="55"/>
      <c r="Z98" s="55"/>
    </row>
    <row r="99" spans="1:26" ht="13.5" thickBot="1" x14ac:dyDescent="0.25">
      <c r="A99" s="53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 spans="1:26" x14ac:dyDescent="0.2">
      <c r="A100" s="7" t="s">
        <v>28</v>
      </c>
      <c r="B100" s="9"/>
      <c r="C100" s="90"/>
      <c r="D100" s="240" t="s">
        <v>60</v>
      </c>
      <c r="E100" s="241"/>
      <c r="F100" s="242"/>
      <c r="G100" s="240" t="s">
        <v>73</v>
      </c>
      <c r="H100" s="241"/>
      <c r="I100" s="242"/>
      <c r="J100" s="240" t="s">
        <v>67</v>
      </c>
      <c r="K100" s="241"/>
      <c r="L100" s="242"/>
      <c r="M100" s="240" t="s">
        <v>74</v>
      </c>
      <c r="N100" s="241"/>
      <c r="O100" s="242"/>
      <c r="P100" s="240" t="s">
        <v>128</v>
      </c>
      <c r="Q100" s="241"/>
      <c r="R100" s="242"/>
      <c r="S100" s="249" t="s">
        <v>138</v>
      </c>
      <c r="T100" s="250"/>
      <c r="U100" s="242"/>
      <c r="V100" s="240" t="s">
        <v>18</v>
      </c>
      <c r="W100" s="241"/>
      <c r="X100" s="242"/>
      <c r="Y100" s="74" t="s">
        <v>59</v>
      </c>
      <c r="Z100" s="11" t="s">
        <v>58</v>
      </c>
    </row>
    <row r="101" spans="1:26" x14ac:dyDescent="0.2">
      <c r="A101" s="24"/>
      <c r="B101" s="16"/>
      <c r="C101" s="71"/>
      <c r="D101" s="14" t="s">
        <v>50</v>
      </c>
      <c r="E101" s="15" t="s">
        <v>51</v>
      </c>
      <c r="F101" s="88" t="s">
        <v>61</v>
      </c>
      <c r="G101" s="14" t="s">
        <v>50</v>
      </c>
      <c r="H101" s="15" t="s">
        <v>51</v>
      </c>
      <c r="I101" s="88" t="s">
        <v>61</v>
      </c>
      <c r="J101" s="14" t="s">
        <v>50</v>
      </c>
      <c r="K101" s="15" t="s">
        <v>51</v>
      </c>
      <c r="L101" s="88" t="s">
        <v>61</v>
      </c>
      <c r="M101" s="14" t="s">
        <v>50</v>
      </c>
      <c r="N101" s="15" t="s">
        <v>51</v>
      </c>
      <c r="O101" s="88" t="s">
        <v>61</v>
      </c>
      <c r="P101" s="145"/>
      <c r="Q101" s="145"/>
      <c r="R101" s="88"/>
      <c r="S101" s="145"/>
      <c r="T101" s="145"/>
      <c r="U101" s="145"/>
      <c r="V101" s="14" t="s">
        <v>50</v>
      </c>
      <c r="W101" s="15" t="s">
        <v>51</v>
      </c>
      <c r="X101" s="88" t="s">
        <v>61</v>
      </c>
      <c r="Y101" s="70"/>
      <c r="Z101" s="70"/>
    </row>
    <row r="102" spans="1:26" x14ac:dyDescent="0.2">
      <c r="A102" s="24"/>
      <c r="B102" s="16"/>
      <c r="C102" s="71"/>
      <c r="D102" s="60"/>
      <c r="E102" s="22"/>
      <c r="F102" s="82"/>
      <c r="G102" s="60"/>
      <c r="H102" s="22"/>
      <c r="I102" s="82"/>
      <c r="J102" s="60"/>
      <c r="K102" s="22"/>
      <c r="L102" s="82"/>
      <c r="M102" s="60"/>
      <c r="N102" s="22"/>
      <c r="O102" s="82"/>
      <c r="P102" s="22"/>
      <c r="Q102" s="22"/>
      <c r="R102" s="82"/>
      <c r="S102" s="22"/>
      <c r="T102" s="22"/>
      <c r="U102" s="22"/>
      <c r="V102" s="14"/>
      <c r="W102" s="15"/>
      <c r="X102" s="13"/>
      <c r="Y102" s="70"/>
      <c r="Z102" s="44"/>
    </row>
    <row r="103" spans="1:26" x14ac:dyDescent="0.2">
      <c r="A103" s="28" t="s">
        <v>88</v>
      </c>
      <c r="B103" s="29" t="s">
        <v>4</v>
      </c>
      <c r="C103" s="91"/>
      <c r="D103" s="40"/>
      <c r="E103" s="155"/>
      <c r="F103" s="124"/>
      <c r="G103" s="67">
        <f>G104-V104</f>
        <v>7.6036930340245688</v>
      </c>
      <c r="H103" s="167">
        <f>H104-W104</f>
        <v>7.6036930340245688</v>
      </c>
      <c r="I103" s="129">
        <f>I104-X104</f>
        <v>7.6036930340245688</v>
      </c>
      <c r="J103" s="40"/>
      <c r="K103" s="155"/>
      <c r="L103" s="124"/>
      <c r="M103" s="40"/>
      <c r="N103" s="155"/>
      <c r="O103" s="124"/>
      <c r="P103" s="155"/>
      <c r="Q103" s="155"/>
      <c r="R103" s="124"/>
      <c r="S103" s="155"/>
      <c r="T103" s="155"/>
      <c r="U103" s="155"/>
      <c r="V103" s="40"/>
      <c r="W103" s="155"/>
      <c r="X103" s="124"/>
      <c r="Y103" s="234">
        <v>-3</v>
      </c>
      <c r="Z103" s="100" t="s">
        <v>152</v>
      </c>
    </row>
    <row r="104" spans="1:26" x14ac:dyDescent="0.2">
      <c r="A104" s="31" t="s">
        <v>89</v>
      </c>
      <c r="B104" s="29" t="s">
        <v>4</v>
      </c>
      <c r="C104" s="91"/>
      <c r="D104" s="40"/>
      <c r="E104" s="155"/>
      <c r="F104" s="124"/>
      <c r="G104" s="40">
        <f>G93</f>
        <v>8.0000000000000089</v>
      </c>
      <c r="H104" s="155">
        <f>H93</f>
        <v>8.0000000000000089</v>
      </c>
      <c r="I104" s="124">
        <f>I93</f>
        <v>8.0000000000000089</v>
      </c>
      <c r="J104" s="40"/>
      <c r="K104" s="155"/>
      <c r="L104" s="124"/>
      <c r="M104" s="40"/>
      <c r="N104" s="155"/>
      <c r="O104" s="124"/>
      <c r="P104" s="155"/>
      <c r="Q104" s="155"/>
      <c r="R104" s="124"/>
      <c r="S104" s="155"/>
      <c r="T104" s="155"/>
      <c r="U104" s="155"/>
      <c r="V104" s="133">
        <f>V39</f>
        <v>0.3963069659754398</v>
      </c>
      <c r="W104" s="156">
        <f>W39</f>
        <v>0.3963069659754398</v>
      </c>
      <c r="X104" s="134">
        <f>X39</f>
        <v>0.3963069659754398</v>
      </c>
      <c r="Y104" s="98"/>
      <c r="Z104" s="19"/>
    </row>
    <row r="105" spans="1:26" x14ac:dyDescent="0.2">
      <c r="A105" s="28" t="s">
        <v>90</v>
      </c>
      <c r="B105" s="29" t="s">
        <v>4</v>
      </c>
      <c r="C105" s="91"/>
      <c r="D105" s="40"/>
      <c r="E105" s="155"/>
      <c r="F105" s="124"/>
      <c r="G105" s="40">
        <f>G104+V104</f>
        <v>8.3963069659754481</v>
      </c>
      <c r="H105" s="155">
        <f>H104+W104</f>
        <v>8.3963069659754481</v>
      </c>
      <c r="I105" s="124">
        <f>I104+X104</f>
        <v>8.3963069659754481</v>
      </c>
      <c r="J105" s="40"/>
      <c r="K105" s="155"/>
      <c r="L105" s="124"/>
      <c r="M105" s="40"/>
      <c r="N105" s="155"/>
      <c r="O105" s="124"/>
      <c r="P105" s="155"/>
      <c r="Q105" s="155"/>
      <c r="R105" s="124"/>
      <c r="S105" s="155"/>
      <c r="T105" s="155"/>
      <c r="U105" s="155"/>
      <c r="V105" s="40"/>
      <c r="W105" s="155"/>
      <c r="X105" s="124"/>
      <c r="Y105" s="97"/>
      <c r="Z105" s="19"/>
    </row>
    <row r="106" spans="1:26" x14ac:dyDescent="0.2">
      <c r="A106" s="12"/>
      <c r="B106" s="22"/>
      <c r="C106" s="79"/>
      <c r="D106" s="38"/>
      <c r="E106" s="21"/>
      <c r="F106" s="101"/>
      <c r="G106" s="38"/>
      <c r="H106" s="21"/>
      <c r="I106" s="101"/>
      <c r="J106" s="38"/>
      <c r="K106" s="21"/>
      <c r="L106" s="101"/>
      <c r="M106" s="38"/>
      <c r="N106" s="21"/>
      <c r="O106" s="101"/>
      <c r="P106" s="21"/>
      <c r="Q106" s="21"/>
      <c r="R106" s="101"/>
      <c r="S106" s="21"/>
      <c r="T106" s="21"/>
      <c r="U106" s="21"/>
      <c r="V106" s="122"/>
      <c r="W106" s="27"/>
      <c r="X106" s="123"/>
      <c r="Y106" s="75"/>
      <c r="Z106" s="19"/>
    </row>
    <row r="107" spans="1:26" x14ac:dyDescent="0.2">
      <c r="A107" s="28" t="s">
        <v>91</v>
      </c>
      <c r="B107" s="68" t="s">
        <v>40</v>
      </c>
      <c r="C107" s="91"/>
      <c r="D107" s="41"/>
      <c r="E107" s="168"/>
      <c r="F107" s="126"/>
      <c r="G107" s="77">
        <f>G108-V108</f>
        <v>-91.529705854077832</v>
      </c>
      <c r="H107" s="169">
        <f>H108-W108</f>
        <v>-91.529705854077832</v>
      </c>
      <c r="I107" s="130">
        <f>I108-X108</f>
        <v>-91.529705854077832</v>
      </c>
      <c r="J107" s="40"/>
      <c r="K107" s="155"/>
      <c r="L107" s="124"/>
      <c r="M107" s="40"/>
      <c r="N107" s="155"/>
      <c r="O107" s="124"/>
      <c r="P107" s="155"/>
      <c r="Q107" s="155"/>
      <c r="R107" s="124"/>
      <c r="S107" s="155"/>
      <c r="T107" s="155"/>
      <c r="U107" s="155"/>
      <c r="V107" s="135"/>
      <c r="W107" s="170"/>
      <c r="X107" s="136"/>
      <c r="Y107" s="238">
        <v>-123.5</v>
      </c>
      <c r="Z107" s="142" t="s">
        <v>46</v>
      </c>
    </row>
    <row r="108" spans="1:26" x14ac:dyDescent="0.2">
      <c r="A108" s="31" t="s">
        <v>92</v>
      </c>
      <c r="B108" s="68" t="s">
        <v>40</v>
      </c>
      <c r="C108" s="91"/>
      <c r="D108" s="41"/>
      <c r="E108" s="168"/>
      <c r="F108" s="126"/>
      <c r="G108" s="40">
        <f>G94</f>
        <v>-90</v>
      </c>
      <c r="H108" s="155">
        <f>H94</f>
        <v>-90</v>
      </c>
      <c r="I108" s="124">
        <f>I94</f>
        <v>-90</v>
      </c>
      <c r="J108" s="40"/>
      <c r="K108" s="155"/>
      <c r="L108" s="124"/>
      <c r="M108" s="40"/>
      <c r="N108" s="155"/>
      <c r="O108" s="124"/>
      <c r="P108" s="155"/>
      <c r="Q108" s="155"/>
      <c r="R108" s="124"/>
      <c r="S108" s="155"/>
      <c r="T108" s="155"/>
      <c r="U108" s="155"/>
      <c r="V108" s="133">
        <f>V43</f>
        <v>1.5297058540778354</v>
      </c>
      <c r="W108" s="156">
        <f>W43</f>
        <v>1.5297058540778354</v>
      </c>
      <c r="X108" s="134">
        <f>X43</f>
        <v>1.5297058540778354</v>
      </c>
      <c r="Y108" s="98"/>
      <c r="Z108" s="44"/>
    </row>
    <row r="109" spans="1:26" x14ac:dyDescent="0.2">
      <c r="A109" s="28" t="s">
        <v>93</v>
      </c>
      <c r="B109" s="68" t="s">
        <v>40</v>
      </c>
      <c r="C109" s="91"/>
      <c r="D109" s="41"/>
      <c r="E109" s="168"/>
      <c r="F109" s="126"/>
      <c r="G109" s="40">
        <f>G108+V108</f>
        <v>-88.470294145922168</v>
      </c>
      <c r="H109" s="155">
        <f>H108+W108</f>
        <v>-88.470294145922168</v>
      </c>
      <c r="I109" s="124">
        <f>I108+X108</f>
        <v>-88.470294145922168</v>
      </c>
      <c r="J109" s="40"/>
      <c r="K109" s="155"/>
      <c r="L109" s="124"/>
      <c r="M109" s="40"/>
      <c r="N109" s="155"/>
      <c r="O109" s="124"/>
      <c r="P109" s="155"/>
      <c r="Q109" s="155"/>
      <c r="R109" s="124"/>
      <c r="S109" s="155"/>
      <c r="T109" s="155"/>
      <c r="U109" s="155"/>
      <c r="V109" s="135"/>
      <c r="W109" s="170"/>
      <c r="X109" s="136"/>
      <c r="Y109" s="97"/>
      <c r="Z109" s="44"/>
    </row>
    <row r="110" spans="1:26" x14ac:dyDescent="0.2">
      <c r="A110" s="56"/>
      <c r="B110" s="69"/>
      <c r="C110" s="79"/>
      <c r="D110" s="12"/>
      <c r="E110" s="36"/>
      <c r="F110" s="127"/>
      <c r="G110" s="38"/>
      <c r="H110" s="21"/>
      <c r="I110" s="101"/>
      <c r="J110" s="38"/>
      <c r="K110" s="21"/>
      <c r="L110" s="101"/>
      <c r="M110" s="38"/>
      <c r="N110" s="21"/>
      <c r="O110" s="101"/>
      <c r="P110" s="21"/>
      <c r="Q110" s="21"/>
      <c r="R110" s="101"/>
      <c r="S110" s="21"/>
      <c r="T110" s="21"/>
      <c r="U110" s="21"/>
      <c r="V110" s="137"/>
      <c r="W110" s="171"/>
      <c r="X110" s="138"/>
      <c r="Y110" s="72"/>
      <c r="Z110" s="44"/>
    </row>
    <row r="111" spans="1:26" x14ac:dyDescent="0.2">
      <c r="A111" s="28" t="s">
        <v>64</v>
      </c>
      <c r="B111" s="68" t="s">
        <v>41</v>
      </c>
      <c r="C111" s="91"/>
      <c r="D111" s="67">
        <f>D112-V112</f>
        <v>-60.219478340646383</v>
      </c>
      <c r="E111" s="167">
        <f>E112-W112</f>
        <v>-60.219478340646383</v>
      </c>
      <c r="F111" s="129">
        <f>F112-X112</f>
        <v>-60.219478340646383</v>
      </c>
      <c r="G111" s="40"/>
      <c r="H111" s="155"/>
      <c r="I111" s="124"/>
      <c r="J111" s="40"/>
      <c r="K111" s="155"/>
      <c r="L111" s="124"/>
      <c r="M111" s="40"/>
      <c r="N111" s="155"/>
      <c r="O111" s="124"/>
      <c r="P111" s="155"/>
      <c r="Q111" s="155"/>
      <c r="R111" s="124"/>
      <c r="S111" s="155"/>
      <c r="T111" s="155"/>
      <c r="U111" s="155"/>
      <c r="V111" s="135"/>
      <c r="W111" s="170"/>
      <c r="X111" s="136"/>
      <c r="Y111" s="238">
        <f>-117.5+10*LOG(G9*12)</f>
        <v>-89.548154103175762</v>
      </c>
      <c r="Z111" s="142" t="s">
        <v>154</v>
      </c>
    </row>
    <row r="112" spans="1:26" x14ac:dyDescent="0.2">
      <c r="A112" s="31" t="s">
        <v>65</v>
      </c>
      <c r="B112" s="68" t="s">
        <v>41</v>
      </c>
      <c r="C112" s="91"/>
      <c r="D112" s="40">
        <f>D97</f>
        <v>-58.706655063194773</v>
      </c>
      <c r="E112" s="155">
        <f>E97</f>
        <v>-58.706655063194773</v>
      </c>
      <c r="F112" s="124">
        <f>F97</f>
        <v>-58.706655063194773</v>
      </c>
      <c r="G112" s="40"/>
      <c r="H112" s="155"/>
      <c r="I112" s="124"/>
      <c r="J112" s="40"/>
      <c r="K112" s="155"/>
      <c r="L112" s="124"/>
      <c r="M112" s="40"/>
      <c r="N112" s="155"/>
      <c r="O112" s="124"/>
      <c r="P112" s="155"/>
      <c r="Q112" s="155"/>
      <c r="R112" s="124"/>
      <c r="S112" s="155"/>
      <c r="T112" s="155"/>
      <c r="U112" s="155"/>
      <c r="V112" s="133">
        <f>V47</f>
        <v>1.5128232774516115</v>
      </c>
      <c r="W112" s="156">
        <f>W47</f>
        <v>1.5128232774516115</v>
      </c>
      <c r="X112" s="134">
        <f>X47</f>
        <v>1.5128232774516115</v>
      </c>
      <c r="Y112" s="98"/>
      <c r="Z112" s="44"/>
    </row>
    <row r="113" spans="1:26" x14ac:dyDescent="0.2">
      <c r="A113" s="28" t="s">
        <v>66</v>
      </c>
      <c r="B113" s="68" t="s">
        <v>41</v>
      </c>
      <c r="C113" s="91"/>
      <c r="D113" s="67">
        <f>D112+V112</f>
        <v>-57.193831785743164</v>
      </c>
      <c r="E113" s="167">
        <f>E112+W112</f>
        <v>-57.193831785743164</v>
      </c>
      <c r="F113" s="129">
        <f>F112+X112</f>
        <v>-57.193831785743164</v>
      </c>
      <c r="G113" s="40"/>
      <c r="H113" s="155"/>
      <c r="I113" s="124"/>
      <c r="J113" s="40"/>
      <c r="K113" s="155"/>
      <c r="L113" s="124"/>
      <c r="M113" s="40"/>
      <c r="N113" s="155"/>
      <c r="O113" s="124"/>
      <c r="P113" s="155"/>
      <c r="Q113" s="155"/>
      <c r="R113" s="124"/>
      <c r="S113" s="155"/>
      <c r="T113" s="155"/>
      <c r="U113" s="155"/>
      <c r="V113" s="135"/>
      <c r="W113" s="170"/>
      <c r="X113" s="136"/>
      <c r="Y113" s="234">
        <v>-50</v>
      </c>
      <c r="Z113" s="100" t="s">
        <v>153</v>
      </c>
    </row>
    <row r="114" spans="1:26" x14ac:dyDescent="0.2">
      <c r="A114" s="56"/>
      <c r="B114" s="69"/>
      <c r="C114" s="79"/>
      <c r="D114" s="12"/>
      <c r="E114" s="36"/>
      <c r="F114" s="127"/>
      <c r="G114" s="38"/>
      <c r="H114" s="21"/>
      <c r="I114" s="101"/>
      <c r="J114" s="38"/>
      <c r="K114" s="21"/>
      <c r="L114" s="101"/>
      <c r="M114" s="38"/>
      <c r="N114" s="21"/>
      <c r="O114" s="101"/>
      <c r="P114" s="21"/>
      <c r="Q114" s="21"/>
      <c r="R114" s="101"/>
      <c r="S114" s="21"/>
      <c r="T114" s="21"/>
      <c r="U114" s="21"/>
      <c r="V114" s="137"/>
      <c r="W114" s="171"/>
      <c r="X114" s="138"/>
      <c r="Y114" s="72"/>
      <c r="Z114" s="44"/>
    </row>
    <row r="115" spans="1:26" x14ac:dyDescent="0.2">
      <c r="A115" s="28" t="s">
        <v>94</v>
      </c>
      <c r="B115" s="29" t="s">
        <v>4</v>
      </c>
      <c r="C115" s="91"/>
      <c r="D115" s="40"/>
      <c r="E115" s="155"/>
      <c r="F115" s="124"/>
      <c r="G115" s="40"/>
      <c r="H115" s="155"/>
      <c r="I115" s="124"/>
      <c r="J115" s="40"/>
      <c r="K115" s="155"/>
      <c r="L115" s="124"/>
      <c r="M115" s="167">
        <f>M116-V116</f>
        <v>7.7000000000000091</v>
      </c>
      <c r="N115" s="167">
        <f>N116-W116</f>
        <v>7.7000000000000091</v>
      </c>
      <c r="O115" s="129">
        <f>O116-X116</f>
        <v>7.7000000000000091</v>
      </c>
      <c r="P115" s="178"/>
      <c r="Q115" s="178"/>
      <c r="R115" s="182"/>
      <c r="S115" s="178"/>
      <c r="T115" s="178"/>
      <c r="U115" s="178"/>
      <c r="V115" s="40"/>
      <c r="W115" s="155"/>
      <c r="X115" s="124"/>
      <c r="Y115" s="99">
        <v>-4</v>
      </c>
      <c r="Z115" s="100" t="s">
        <v>151</v>
      </c>
    </row>
    <row r="116" spans="1:26" x14ac:dyDescent="0.2">
      <c r="A116" s="31" t="s">
        <v>95</v>
      </c>
      <c r="B116" s="29" t="s">
        <v>4</v>
      </c>
      <c r="C116" s="91"/>
      <c r="D116" s="40"/>
      <c r="E116" s="155"/>
      <c r="F116" s="124"/>
      <c r="G116" s="40"/>
      <c r="H116" s="155"/>
      <c r="I116" s="124"/>
      <c r="J116" s="40"/>
      <c r="K116" s="155"/>
      <c r="L116" s="124"/>
      <c r="M116" s="155">
        <f>M93</f>
        <v>8.0000000000000089</v>
      </c>
      <c r="N116" s="155">
        <f>N93</f>
        <v>8.0000000000000089</v>
      </c>
      <c r="O116" s="124">
        <f>O93</f>
        <v>8.0000000000000089</v>
      </c>
      <c r="P116" s="155"/>
      <c r="Q116" s="155"/>
      <c r="R116" s="124"/>
      <c r="S116" s="155"/>
      <c r="T116" s="155"/>
      <c r="U116" s="155"/>
      <c r="V116" s="133">
        <f>V51</f>
        <v>0.3</v>
      </c>
      <c r="W116" s="156">
        <f>W51</f>
        <v>0.3</v>
      </c>
      <c r="X116" s="134">
        <f>X51</f>
        <v>0.3</v>
      </c>
      <c r="Y116" s="98"/>
      <c r="Z116" s="19"/>
    </row>
    <row r="117" spans="1:26" x14ac:dyDescent="0.2">
      <c r="A117" s="28" t="s">
        <v>96</v>
      </c>
      <c r="B117" s="29" t="s">
        <v>4</v>
      </c>
      <c r="C117" s="91"/>
      <c r="D117" s="40"/>
      <c r="E117" s="155"/>
      <c r="F117" s="124"/>
      <c r="G117" s="40"/>
      <c r="H117" s="155"/>
      <c r="I117" s="124"/>
      <c r="J117" s="40"/>
      <c r="K117" s="155"/>
      <c r="L117" s="124"/>
      <c r="M117" s="155">
        <f>M116+V116</f>
        <v>8.3000000000000096</v>
      </c>
      <c r="N117" s="155">
        <f>N116+W116</f>
        <v>8.3000000000000096</v>
      </c>
      <c r="O117" s="124">
        <f>O116+X116</f>
        <v>8.3000000000000096</v>
      </c>
      <c r="P117" s="155"/>
      <c r="Q117" s="155"/>
      <c r="R117" s="124"/>
      <c r="S117" s="155"/>
      <c r="T117" s="155"/>
      <c r="U117" s="155"/>
      <c r="V117" s="40"/>
      <c r="W117" s="155"/>
      <c r="X117" s="124"/>
      <c r="Y117" s="97"/>
      <c r="Z117" s="19"/>
    </row>
    <row r="118" spans="1:26" x14ac:dyDescent="0.2">
      <c r="A118" s="12"/>
      <c r="B118" s="22"/>
      <c r="C118" s="79"/>
      <c r="D118" s="38"/>
      <c r="E118" s="21"/>
      <c r="F118" s="101"/>
      <c r="G118" s="38"/>
      <c r="H118" s="21"/>
      <c r="I118" s="101"/>
      <c r="J118" s="38"/>
      <c r="K118" s="21"/>
      <c r="L118" s="101"/>
      <c r="M118" s="38"/>
      <c r="N118" s="21"/>
      <c r="O118" s="101"/>
      <c r="P118" s="21"/>
      <c r="Q118" s="21"/>
      <c r="R118" s="101"/>
      <c r="S118" s="21"/>
      <c r="T118" s="21"/>
      <c r="U118" s="21"/>
      <c r="V118" s="122"/>
      <c r="W118" s="27"/>
      <c r="X118" s="123"/>
      <c r="Y118" s="75"/>
      <c r="Z118" s="19"/>
    </row>
    <row r="119" spans="1:26" x14ac:dyDescent="0.2">
      <c r="A119" s="28" t="s">
        <v>97</v>
      </c>
      <c r="B119" s="68" t="s">
        <v>40</v>
      </c>
      <c r="C119" s="91"/>
      <c r="D119" s="41"/>
      <c r="E119" s="168"/>
      <c r="F119" s="126"/>
      <c r="G119" s="40"/>
      <c r="H119" s="155"/>
      <c r="I119" s="124"/>
      <c r="J119" s="40"/>
      <c r="K119" s="155"/>
      <c r="L119" s="124"/>
      <c r="M119" s="167">
        <f>M120-V120</f>
        <v>-88.51940589743802</v>
      </c>
      <c r="N119" s="167">
        <f>N120-W120</f>
        <v>-88.51940589743802</v>
      </c>
      <c r="O119" s="129">
        <f>O120-X120</f>
        <v>-88.51940589743802</v>
      </c>
      <c r="P119" s="178"/>
      <c r="Q119" s="178"/>
      <c r="R119" s="182"/>
      <c r="S119" s="178"/>
      <c r="T119" s="178"/>
      <c r="U119" s="178"/>
      <c r="V119" s="135"/>
      <c r="W119" s="170"/>
      <c r="X119" s="136"/>
      <c r="Y119" s="143">
        <v>-118.5</v>
      </c>
      <c r="Z119" s="142" t="s">
        <v>155</v>
      </c>
    </row>
    <row r="120" spans="1:26" x14ac:dyDescent="0.2">
      <c r="A120" s="31" t="s">
        <v>98</v>
      </c>
      <c r="B120" s="68" t="s">
        <v>40</v>
      </c>
      <c r="C120" s="91"/>
      <c r="D120" s="41"/>
      <c r="E120" s="168"/>
      <c r="F120" s="126"/>
      <c r="G120" s="40"/>
      <c r="H120" s="155"/>
      <c r="I120" s="124"/>
      <c r="J120" s="40"/>
      <c r="K120" s="155"/>
      <c r="L120" s="124"/>
      <c r="M120" s="155">
        <f>M94</f>
        <v>-86.989700043360187</v>
      </c>
      <c r="N120" s="155">
        <f>N94</f>
        <v>-86.989700043360187</v>
      </c>
      <c r="O120" s="124">
        <f>O94</f>
        <v>-86.989700043360187</v>
      </c>
      <c r="P120" s="155"/>
      <c r="Q120" s="155"/>
      <c r="R120" s="124"/>
      <c r="S120" s="155"/>
      <c r="T120" s="155"/>
      <c r="U120" s="155"/>
      <c r="V120" s="133">
        <f>V55</f>
        <v>1.5297058540778354</v>
      </c>
      <c r="W120" s="156">
        <f>W55</f>
        <v>1.5297058540778354</v>
      </c>
      <c r="X120" s="134">
        <f>X55</f>
        <v>1.5297058540778354</v>
      </c>
      <c r="Y120" s="98"/>
      <c r="Z120" s="44"/>
    </row>
    <row r="121" spans="1:26" x14ac:dyDescent="0.2">
      <c r="A121" s="28" t="s">
        <v>99</v>
      </c>
      <c r="B121" s="68" t="s">
        <v>40</v>
      </c>
      <c r="C121" s="91"/>
      <c r="D121" s="41"/>
      <c r="E121" s="168"/>
      <c r="F121" s="126"/>
      <c r="G121" s="40"/>
      <c r="H121" s="155"/>
      <c r="I121" s="124"/>
      <c r="J121" s="40"/>
      <c r="K121" s="155"/>
      <c r="L121" s="124"/>
      <c r="M121" s="155">
        <f>M120+V120</f>
        <v>-85.459994189282355</v>
      </c>
      <c r="N121" s="155">
        <f>N120+W120</f>
        <v>-85.459994189282355</v>
      </c>
      <c r="O121" s="124">
        <f>O120+X120</f>
        <v>-85.459994189282355</v>
      </c>
      <c r="P121" s="155"/>
      <c r="Q121" s="155"/>
      <c r="R121" s="124"/>
      <c r="S121" s="155"/>
      <c r="T121" s="155"/>
      <c r="U121" s="155"/>
      <c r="V121" s="135"/>
      <c r="W121" s="170"/>
      <c r="X121" s="136"/>
      <c r="Y121" s="97"/>
      <c r="Z121" s="44"/>
    </row>
    <row r="122" spans="1:26" x14ac:dyDescent="0.2">
      <c r="A122" s="56"/>
      <c r="B122" s="22"/>
      <c r="C122" s="79"/>
      <c r="D122" s="12"/>
      <c r="E122" s="36"/>
      <c r="F122" s="127"/>
      <c r="G122" s="12"/>
      <c r="H122" s="36"/>
      <c r="I122" s="127"/>
      <c r="J122" s="12"/>
      <c r="K122" s="36"/>
      <c r="L122" s="127"/>
      <c r="M122" s="38"/>
      <c r="N122" s="21"/>
      <c r="O122" s="101"/>
      <c r="P122" s="21"/>
      <c r="Q122" s="21"/>
      <c r="R122" s="101"/>
      <c r="S122" s="21"/>
      <c r="T122" s="21"/>
      <c r="U122" s="21"/>
      <c r="V122" s="137"/>
      <c r="W122" s="171"/>
      <c r="X122" s="138"/>
      <c r="Y122" s="239"/>
      <c r="Z122" s="44"/>
    </row>
    <row r="123" spans="1:26" x14ac:dyDescent="0.2">
      <c r="A123" s="28" t="s">
        <v>70</v>
      </c>
      <c r="B123" s="68" t="s">
        <v>41</v>
      </c>
      <c r="C123" s="96"/>
      <c r="D123" s="40"/>
      <c r="E123" s="155"/>
      <c r="F123" s="124"/>
      <c r="G123" s="40"/>
      <c r="H123" s="155"/>
      <c r="I123" s="124"/>
      <c r="J123" s="167">
        <f>J124-V124</f>
        <v>-56.828097542671408</v>
      </c>
      <c r="K123" s="167">
        <f>K124-W124</f>
        <v>-56.828097542671408</v>
      </c>
      <c r="L123" s="167">
        <f>L124-X124</f>
        <v>-56.828097542671408</v>
      </c>
      <c r="M123" s="40"/>
      <c r="N123" s="155"/>
      <c r="O123" s="124"/>
      <c r="P123" s="155"/>
      <c r="Q123" s="155"/>
      <c r="R123" s="124"/>
      <c r="S123" s="155"/>
      <c r="T123" s="155"/>
      <c r="U123" s="155"/>
      <c r="V123" s="135"/>
      <c r="W123" s="170"/>
      <c r="X123" s="136"/>
      <c r="Y123" s="143">
        <f>-114.5+10*LOG(M9*12)</f>
        <v>-83.455128886876054</v>
      </c>
      <c r="Z123" s="142" t="s">
        <v>156</v>
      </c>
    </row>
    <row r="124" spans="1:26" x14ac:dyDescent="0.2">
      <c r="A124" s="31" t="s">
        <v>71</v>
      </c>
      <c r="B124" s="68" t="s">
        <v>41</v>
      </c>
      <c r="C124" s="96"/>
      <c r="D124" s="40"/>
      <c r="E124" s="155"/>
      <c r="F124" s="124"/>
      <c r="G124" s="40"/>
      <c r="H124" s="155"/>
      <c r="I124" s="124"/>
      <c r="J124" s="155">
        <f>J97</f>
        <v>-55.305908588802453</v>
      </c>
      <c r="K124" s="155">
        <f>K97</f>
        <v>-55.305908588802453</v>
      </c>
      <c r="L124" s="155">
        <f>L97</f>
        <v>-55.305908588802453</v>
      </c>
      <c r="M124" s="40"/>
      <c r="N124" s="155"/>
      <c r="O124" s="124"/>
      <c r="P124" s="155"/>
      <c r="Q124" s="155"/>
      <c r="R124" s="124"/>
      <c r="S124" s="155"/>
      <c r="T124" s="155"/>
      <c r="U124" s="155"/>
      <c r="V124" s="133">
        <f>V59</f>
        <v>1.5221889538689533</v>
      </c>
      <c r="W124" s="156">
        <f>W59</f>
        <v>1.5221889538689533</v>
      </c>
      <c r="X124" s="134">
        <f>X59</f>
        <v>1.5221889538689533</v>
      </c>
      <c r="Y124" s="98"/>
      <c r="Z124" s="44"/>
    </row>
    <row r="125" spans="1:26" x14ac:dyDescent="0.2">
      <c r="A125" s="28" t="s">
        <v>72</v>
      </c>
      <c r="B125" s="68" t="s">
        <v>41</v>
      </c>
      <c r="C125" s="96"/>
      <c r="D125" s="40"/>
      <c r="E125" s="155"/>
      <c r="F125" s="124"/>
      <c r="G125" s="40"/>
      <c r="H125" s="155"/>
      <c r="I125" s="124"/>
      <c r="J125" s="167">
        <f>J124+V124</f>
        <v>-53.783719634933497</v>
      </c>
      <c r="K125" s="167">
        <f>K124+W124</f>
        <v>-53.783719634933497</v>
      </c>
      <c r="L125" s="167">
        <f>L124+X124</f>
        <v>-53.783719634933497</v>
      </c>
      <c r="M125" s="40"/>
      <c r="N125" s="155"/>
      <c r="O125" s="124"/>
      <c r="P125" s="155"/>
      <c r="Q125" s="155"/>
      <c r="R125" s="124"/>
      <c r="S125" s="155"/>
      <c r="T125" s="155"/>
      <c r="U125" s="155"/>
      <c r="V125" s="135"/>
      <c r="W125" s="170"/>
      <c r="X125" s="136"/>
      <c r="Y125" s="99">
        <v>-50</v>
      </c>
      <c r="Z125" s="100" t="s">
        <v>131</v>
      </c>
    </row>
    <row r="126" spans="1:26" x14ac:dyDescent="0.2">
      <c r="A126" s="12"/>
      <c r="B126" s="82"/>
      <c r="C126" s="79"/>
      <c r="D126" s="36"/>
      <c r="E126" s="36"/>
      <c r="F126" s="127"/>
      <c r="G126" s="36"/>
      <c r="H126" s="36"/>
      <c r="I126" s="127"/>
      <c r="J126" s="36"/>
      <c r="K126" s="36"/>
      <c r="L126" s="127"/>
      <c r="M126" s="36"/>
      <c r="N126" s="36"/>
      <c r="O126" s="127"/>
      <c r="P126" s="36"/>
      <c r="Q126" s="36"/>
      <c r="R126" s="127"/>
      <c r="S126" s="36"/>
      <c r="T126" s="36"/>
      <c r="U126" s="127"/>
      <c r="V126" s="6"/>
      <c r="W126" s="6"/>
      <c r="X126" s="47"/>
      <c r="Y126" s="44"/>
      <c r="Z126" s="47"/>
    </row>
    <row r="127" spans="1:26" x14ac:dyDescent="0.2">
      <c r="A127" s="28" t="s">
        <v>118</v>
      </c>
      <c r="B127" s="157" t="s">
        <v>4</v>
      </c>
      <c r="C127" s="194"/>
      <c r="D127" s="195"/>
      <c r="E127" s="195"/>
      <c r="F127" s="196"/>
      <c r="G127" s="195"/>
      <c r="H127" s="195"/>
      <c r="I127" s="196"/>
      <c r="J127" s="195"/>
      <c r="K127" s="195"/>
      <c r="L127" s="196"/>
      <c r="M127" s="195"/>
      <c r="N127" s="195"/>
      <c r="O127" s="196"/>
      <c r="P127" s="67">
        <f>P128-V128</f>
        <v>7.6036930340245688</v>
      </c>
      <c r="Q127" s="167">
        <f>Q128-W128</f>
        <v>7.6036930340245688</v>
      </c>
      <c r="R127" s="129">
        <f>R128-X128</f>
        <v>7.6036930340245688</v>
      </c>
      <c r="S127" s="178"/>
      <c r="T127" s="178"/>
      <c r="U127" s="178"/>
      <c r="V127" s="40"/>
      <c r="W127" s="155"/>
      <c r="X127" s="124"/>
      <c r="Y127" s="234">
        <v>-3</v>
      </c>
      <c r="Z127" s="100" t="s">
        <v>152</v>
      </c>
    </row>
    <row r="128" spans="1:26" x14ac:dyDescent="0.2">
      <c r="A128" s="31" t="s">
        <v>120</v>
      </c>
      <c r="B128" s="157" t="s">
        <v>4</v>
      </c>
      <c r="C128" s="194"/>
      <c r="D128" s="195"/>
      <c r="E128" s="195"/>
      <c r="F128" s="196"/>
      <c r="G128" s="195"/>
      <c r="H128" s="195"/>
      <c r="I128" s="196"/>
      <c r="J128" s="195"/>
      <c r="K128" s="195"/>
      <c r="L128" s="196"/>
      <c r="M128" s="195"/>
      <c r="N128" s="195"/>
      <c r="O128" s="196"/>
      <c r="P128" s="40">
        <f>P93</f>
        <v>8.0000000000000089</v>
      </c>
      <c r="Q128" s="155">
        <f>Q93</f>
        <v>8.0000000000000089</v>
      </c>
      <c r="R128" s="124">
        <f>R93</f>
        <v>8.0000000000000089</v>
      </c>
      <c r="S128" s="155"/>
      <c r="T128" s="155"/>
      <c r="U128" s="155"/>
      <c r="V128" s="133">
        <f>V63</f>
        <v>0.3963069659754398</v>
      </c>
      <c r="W128" s="156">
        <f>W63</f>
        <v>0.3963069659754398</v>
      </c>
      <c r="X128" s="134">
        <f>X63</f>
        <v>0.3963069659754398</v>
      </c>
      <c r="Y128" s="98"/>
      <c r="Z128" s="19"/>
    </row>
    <row r="129" spans="1:26" x14ac:dyDescent="0.2">
      <c r="A129" s="28" t="s">
        <v>121</v>
      </c>
      <c r="B129" s="157" t="s">
        <v>4</v>
      </c>
      <c r="C129" s="194"/>
      <c r="D129" s="195"/>
      <c r="E129" s="195"/>
      <c r="F129" s="196"/>
      <c r="G129" s="195"/>
      <c r="H129" s="195"/>
      <c r="I129" s="196"/>
      <c r="J129" s="195"/>
      <c r="K129" s="195"/>
      <c r="L129" s="196"/>
      <c r="M129" s="195"/>
      <c r="N129" s="195"/>
      <c r="O129" s="196"/>
      <c r="P129" s="40">
        <f>P128+V128</f>
        <v>8.3963069659754481</v>
      </c>
      <c r="Q129" s="155">
        <f>Q128+W128</f>
        <v>8.3963069659754481</v>
      </c>
      <c r="R129" s="124">
        <f>R128+X128</f>
        <v>8.3963069659754481</v>
      </c>
      <c r="S129" s="155"/>
      <c r="T129" s="155"/>
      <c r="U129" s="155"/>
      <c r="V129" s="40"/>
      <c r="W129" s="155"/>
      <c r="X129" s="124"/>
      <c r="Y129" s="97"/>
      <c r="Z129" s="19"/>
    </row>
    <row r="130" spans="1:26" x14ac:dyDescent="0.2">
      <c r="A130" s="12"/>
      <c r="B130" s="82"/>
      <c r="C130" s="44"/>
      <c r="D130" s="6"/>
      <c r="E130" s="6"/>
      <c r="F130" s="47"/>
      <c r="G130" s="6"/>
      <c r="H130" s="6"/>
      <c r="I130" s="47"/>
      <c r="J130" s="6"/>
      <c r="K130" s="6"/>
      <c r="L130" s="47"/>
      <c r="M130" s="6"/>
      <c r="N130" s="6"/>
      <c r="O130" s="47"/>
      <c r="P130" s="38"/>
      <c r="Q130" s="21"/>
      <c r="R130" s="101"/>
      <c r="S130" s="21"/>
      <c r="T130" s="21"/>
      <c r="U130" s="21"/>
      <c r="V130" s="122"/>
      <c r="W130" s="27"/>
      <c r="X130" s="123"/>
      <c r="Y130" s="75"/>
      <c r="Z130" s="19"/>
    </row>
    <row r="131" spans="1:26" x14ac:dyDescent="0.2">
      <c r="A131" s="28" t="s">
        <v>119</v>
      </c>
      <c r="B131" s="181" t="s">
        <v>40</v>
      </c>
      <c r="C131" s="194"/>
      <c r="D131" s="195"/>
      <c r="E131" s="195"/>
      <c r="F131" s="196"/>
      <c r="G131" s="195"/>
      <c r="H131" s="195"/>
      <c r="I131" s="196"/>
      <c r="J131" s="195"/>
      <c r="K131" s="195"/>
      <c r="L131" s="196"/>
      <c r="M131" s="195"/>
      <c r="N131" s="195"/>
      <c r="O131" s="196"/>
      <c r="P131" s="67">
        <f>P132-V132</f>
        <v>-91.529705854077832</v>
      </c>
      <c r="Q131" s="167">
        <f>Q132-W132</f>
        <v>-91.529705854077832</v>
      </c>
      <c r="R131" s="129">
        <f>R132-X132</f>
        <v>-91.529705854077832</v>
      </c>
      <c r="S131" s="178"/>
      <c r="T131" s="178"/>
      <c r="U131" s="178"/>
      <c r="V131" s="135"/>
      <c r="W131" s="170"/>
      <c r="X131" s="136"/>
      <c r="Y131" s="238">
        <v>-123.5</v>
      </c>
      <c r="Z131" s="142" t="s">
        <v>46</v>
      </c>
    </row>
    <row r="132" spans="1:26" x14ac:dyDescent="0.2">
      <c r="A132" s="31" t="s">
        <v>122</v>
      </c>
      <c r="B132" s="181" t="s">
        <v>40</v>
      </c>
      <c r="C132" s="194"/>
      <c r="D132" s="195"/>
      <c r="E132" s="195"/>
      <c r="F132" s="196"/>
      <c r="G132" s="195"/>
      <c r="H132" s="195"/>
      <c r="I132" s="196"/>
      <c r="J132" s="195"/>
      <c r="K132" s="195"/>
      <c r="L132" s="196"/>
      <c r="M132" s="195"/>
      <c r="N132" s="195"/>
      <c r="O132" s="196"/>
      <c r="P132" s="40">
        <f>P94</f>
        <v>-90</v>
      </c>
      <c r="Q132" s="155">
        <f>Q94</f>
        <v>-90</v>
      </c>
      <c r="R132" s="124">
        <f>R94</f>
        <v>-90</v>
      </c>
      <c r="S132" s="155"/>
      <c r="T132" s="155"/>
      <c r="U132" s="155"/>
      <c r="V132" s="133">
        <f>V67</f>
        <v>1.5297058540778354</v>
      </c>
      <c r="W132" s="156">
        <f>W67</f>
        <v>1.5297058540778354</v>
      </c>
      <c r="X132" s="134">
        <f>X67</f>
        <v>1.5297058540778354</v>
      </c>
      <c r="Y132" s="98"/>
      <c r="Z132" s="44"/>
    </row>
    <row r="133" spans="1:26" x14ac:dyDescent="0.2">
      <c r="A133" s="28" t="s">
        <v>123</v>
      </c>
      <c r="B133" s="181" t="s">
        <v>40</v>
      </c>
      <c r="C133" s="194"/>
      <c r="D133" s="195"/>
      <c r="E133" s="195"/>
      <c r="F133" s="196"/>
      <c r="G133" s="195"/>
      <c r="H133" s="195"/>
      <c r="I133" s="196"/>
      <c r="J133" s="195"/>
      <c r="K133" s="195"/>
      <c r="L133" s="196"/>
      <c r="M133" s="195"/>
      <c r="N133" s="195"/>
      <c r="O133" s="196"/>
      <c r="P133" s="40">
        <f>P132+V132</f>
        <v>-88.470294145922168</v>
      </c>
      <c r="Q133" s="155">
        <f>Q132+W132</f>
        <v>-88.470294145922168</v>
      </c>
      <c r="R133" s="124">
        <f>R132+X132</f>
        <v>-88.470294145922168</v>
      </c>
      <c r="S133" s="155"/>
      <c r="T133" s="155"/>
      <c r="U133" s="155"/>
      <c r="V133" s="135"/>
      <c r="W133" s="170"/>
      <c r="X133" s="136"/>
      <c r="Y133" s="97"/>
      <c r="Z133" s="44"/>
    </row>
    <row r="134" spans="1:26" x14ac:dyDescent="0.2">
      <c r="A134" s="56"/>
      <c r="B134" s="82"/>
      <c r="C134" s="44"/>
      <c r="D134" s="6"/>
      <c r="E134" s="6"/>
      <c r="F134" s="47"/>
      <c r="G134" s="6"/>
      <c r="H134" s="6"/>
      <c r="I134" s="47"/>
      <c r="J134" s="6"/>
      <c r="K134" s="6"/>
      <c r="L134" s="47"/>
      <c r="M134" s="6"/>
      <c r="N134" s="6"/>
      <c r="O134" s="47"/>
      <c r="P134" s="38"/>
      <c r="Q134" s="21"/>
      <c r="R134" s="101"/>
      <c r="S134" s="21"/>
      <c r="T134" s="21"/>
      <c r="U134" s="21"/>
      <c r="V134" s="137"/>
      <c r="W134" s="171"/>
      <c r="X134" s="138"/>
      <c r="Y134" s="72"/>
      <c r="Z134" s="44"/>
    </row>
    <row r="135" spans="1:26" x14ac:dyDescent="0.2">
      <c r="A135" s="28" t="s">
        <v>144</v>
      </c>
      <c r="B135" s="29" t="s">
        <v>4</v>
      </c>
      <c r="C135" s="194"/>
      <c r="D135" s="195"/>
      <c r="E135" s="195"/>
      <c r="F135" s="196"/>
      <c r="G135" s="195"/>
      <c r="H135" s="195"/>
      <c r="I135" s="196"/>
      <c r="J135" s="195"/>
      <c r="K135" s="195"/>
      <c r="L135" s="196"/>
      <c r="M135" s="67">
        <f>M136-V136</f>
        <v>13.017304863511841</v>
      </c>
      <c r="N135" s="167">
        <f>N136-W136</f>
        <v>13.017304863511841</v>
      </c>
      <c r="O135" s="167">
        <f>O136-X136</f>
        <v>13.017304863511841</v>
      </c>
      <c r="P135" s="220"/>
      <c r="Q135" s="178"/>
      <c r="R135" s="182"/>
      <c r="S135" s="178"/>
      <c r="T135" s="178"/>
      <c r="U135" s="178"/>
      <c r="V135" s="224"/>
      <c r="W135" s="221"/>
      <c r="X135" s="222"/>
      <c r="Y135" s="234">
        <v>0</v>
      </c>
      <c r="Z135" s="100" t="s">
        <v>150</v>
      </c>
    </row>
    <row r="136" spans="1:26" x14ac:dyDescent="0.2">
      <c r="A136" s="31" t="s">
        <v>145</v>
      </c>
      <c r="B136" s="29" t="s">
        <v>4</v>
      </c>
      <c r="C136" s="194"/>
      <c r="D136" s="195"/>
      <c r="E136" s="195"/>
      <c r="F136" s="196"/>
      <c r="G136" s="195"/>
      <c r="H136" s="195"/>
      <c r="I136" s="196"/>
      <c r="J136" s="195"/>
      <c r="K136" s="195"/>
      <c r="L136" s="196"/>
      <c r="M136" s="235">
        <f>M95</f>
        <v>18.010299956639813</v>
      </c>
      <c r="N136" s="235">
        <f>N95</f>
        <v>18.010299956639813</v>
      </c>
      <c r="O136" s="235">
        <f>O95</f>
        <v>18.010299956639813</v>
      </c>
      <c r="P136" s="220"/>
      <c r="Q136" s="178"/>
      <c r="R136" s="182"/>
      <c r="S136" s="178"/>
      <c r="T136" s="178"/>
      <c r="U136" s="178"/>
      <c r="V136" s="200">
        <f>V71</f>
        <v>4.9929950931279716</v>
      </c>
      <c r="W136" s="216">
        <f>W71</f>
        <v>4.9929950931279716</v>
      </c>
      <c r="X136" s="216">
        <f>X71</f>
        <v>4.9929950931279716</v>
      </c>
      <c r="Y136" s="223"/>
      <c r="Z136" s="44"/>
    </row>
    <row r="137" spans="1:26" x14ac:dyDescent="0.2">
      <c r="A137" s="28" t="s">
        <v>146</v>
      </c>
      <c r="B137" s="29" t="s">
        <v>4</v>
      </c>
      <c r="C137" s="194"/>
      <c r="D137" s="195"/>
      <c r="E137" s="195"/>
      <c r="F137" s="196"/>
      <c r="G137" s="195"/>
      <c r="H137" s="195"/>
      <c r="I137" s="196"/>
      <c r="J137" s="195"/>
      <c r="K137" s="195"/>
      <c r="L137" s="196"/>
      <c r="M137" s="220">
        <f>M136+V136</f>
        <v>23.003295049767786</v>
      </c>
      <c r="N137" s="178">
        <f>N136+W136</f>
        <v>23.003295049767786</v>
      </c>
      <c r="O137" s="178">
        <f>O136+X136</f>
        <v>23.003295049767786</v>
      </c>
      <c r="P137" s="220"/>
      <c r="Q137" s="178"/>
      <c r="R137" s="182"/>
      <c r="S137" s="178"/>
      <c r="T137" s="178"/>
      <c r="U137" s="178"/>
      <c r="V137" s="224"/>
      <c r="W137" s="221"/>
      <c r="X137" s="222"/>
      <c r="Y137" s="223"/>
      <c r="Z137" s="44"/>
    </row>
    <row r="138" spans="1:26" x14ac:dyDescent="0.2">
      <c r="A138" s="219"/>
      <c r="B138" s="82"/>
      <c r="C138" s="44"/>
      <c r="D138" s="6"/>
      <c r="E138" s="6"/>
      <c r="F138" s="47"/>
      <c r="G138" s="6"/>
      <c r="H138" s="6"/>
      <c r="I138" s="47"/>
      <c r="J138" s="6"/>
      <c r="K138" s="6"/>
      <c r="L138" s="47"/>
      <c r="M138" s="6"/>
      <c r="N138" s="6"/>
      <c r="O138" s="47"/>
      <c r="P138" s="38"/>
      <c r="Q138" s="21"/>
      <c r="R138" s="101"/>
      <c r="S138" s="21"/>
      <c r="T138" s="21"/>
      <c r="U138" s="21"/>
      <c r="V138" s="137"/>
      <c r="W138" s="171"/>
      <c r="X138" s="138"/>
      <c r="Y138" s="72"/>
      <c r="Z138" s="44"/>
    </row>
    <row r="139" spans="1:26" x14ac:dyDescent="0.2">
      <c r="A139" s="28" t="s">
        <v>147</v>
      </c>
      <c r="B139" s="29" t="s">
        <v>4</v>
      </c>
      <c r="C139" s="194"/>
      <c r="D139" s="195"/>
      <c r="E139" s="195"/>
      <c r="F139" s="196"/>
      <c r="G139" s="195"/>
      <c r="H139" s="195"/>
      <c r="I139" s="196"/>
      <c r="J139" s="195"/>
      <c r="K139" s="195"/>
      <c r="L139" s="196"/>
      <c r="M139" s="195"/>
      <c r="N139" s="195"/>
      <c r="O139" s="196"/>
      <c r="P139" s="67">
        <f>P140-V140</f>
        <v>10.007004906872028</v>
      </c>
      <c r="Q139" s="167">
        <f>Q140-W140</f>
        <v>10.007004906872028</v>
      </c>
      <c r="R139" s="167">
        <f>R140-X140</f>
        <v>10.007004906872028</v>
      </c>
      <c r="S139" s="225"/>
      <c r="T139" s="225"/>
      <c r="U139" s="225"/>
      <c r="V139" s="226"/>
      <c r="W139" s="227"/>
      <c r="X139" s="228"/>
      <c r="Y139" s="234">
        <v>0</v>
      </c>
      <c r="Z139" s="100" t="s">
        <v>150</v>
      </c>
    </row>
    <row r="140" spans="1:26" x14ac:dyDescent="0.2">
      <c r="A140" s="31" t="s">
        <v>148</v>
      </c>
      <c r="B140" s="29" t="s">
        <v>4</v>
      </c>
      <c r="C140" s="194"/>
      <c r="D140" s="195"/>
      <c r="E140" s="195"/>
      <c r="F140" s="196"/>
      <c r="G140" s="195"/>
      <c r="H140" s="195"/>
      <c r="I140" s="196"/>
      <c r="J140" s="195"/>
      <c r="K140" s="195"/>
      <c r="L140" s="196"/>
      <c r="M140" s="195"/>
      <c r="N140" s="195"/>
      <c r="O140" s="195"/>
      <c r="P140" s="236">
        <f>P96</f>
        <v>15</v>
      </c>
      <c r="Q140" s="235">
        <f>Q96</f>
        <v>15</v>
      </c>
      <c r="R140" s="237">
        <f>R96</f>
        <v>15</v>
      </c>
      <c r="S140" s="225"/>
      <c r="T140" s="225"/>
      <c r="U140" s="225"/>
      <c r="V140" s="200">
        <f>V75</f>
        <v>4.9929950931279716</v>
      </c>
      <c r="W140" s="216">
        <f>W75</f>
        <v>4.9929950931279716</v>
      </c>
      <c r="X140" s="216">
        <f>X75</f>
        <v>4.9929950931279716</v>
      </c>
      <c r="Y140" s="229"/>
      <c r="Z140" s="44"/>
    </row>
    <row r="141" spans="1:26" x14ac:dyDescent="0.2">
      <c r="A141" s="28" t="s">
        <v>149</v>
      </c>
      <c r="B141" s="29" t="s">
        <v>4</v>
      </c>
      <c r="C141" s="194"/>
      <c r="D141" s="195"/>
      <c r="E141" s="195"/>
      <c r="F141" s="196"/>
      <c r="G141" s="195"/>
      <c r="H141" s="195"/>
      <c r="I141" s="196"/>
      <c r="J141" s="195"/>
      <c r="K141" s="195"/>
      <c r="L141" s="196"/>
      <c r="M141" s="195"/>
      <c r="N141" s="195"/>
      <c r="O141" s="196"/>
      <c r="P141" s="220">
        <f>P140+V140</f>
        <v>19.992995093127973</v>
      </c>
      <c r="Q141" s="178">
        <f>Q140+W140</f>
        <v>19.992995093127973</v>
      </c>
      <c r="R141" s="182">
        <f>R140+X140</f>
        <v>19.992995093127973</v>
      </c>
      <c r="S141" s="230"/>
      <c r="T141" s="230"/>
      <c r="U141" s="230"/>
      <c r="V141" s="231"/>
      <c r="W141" s="230"/>
      <c r="X141" s="232"/>
      <c r="Y141" s="233"/>
      <c r="Z141" s="44"/>
    </row>
    <row r="142" spans="1:26" x14ac:dyDescent="0.2">
      <c r="A142" s="6"/>
      <c r="B142" s="47"/>
      <c r="C142" s="44"/>
      <c r="D142" s="6"/>
      <c r="E142" s="6"/>
      <c r="F142" s="47"/>
      <c r="G142" s="6"/>
      <c r="H142" s="6"/>
      <c r="I142" s="47"/>
      <c r="J142" s="6"/>
      <c r="K142" s="6"/>
      <c r="L142" s="47"/>
      <c r="M142" s="6"/>
      <c r="N142" s="6"/>
      <c r="O142" s="47"/>
      <c r="P142" s="17"/>
      <c r="Q142" s="6"/>
      <c r="R142" s="47"/>
      <c r="S142" s="6"/>
      <c r="T142" s="6"/>
      <c r="U142" s="6"/>
      <c r="V142" s="17"/>
      <c r="W142" s="6"/>
      <c r="X142" s="47"/>
      <c r="Y142" s="44"/>
      <c r="Z142" s="44"/>
    </row>
    <row r="143" spans="1:26" ht="13.5" thickBot="1" x14ac:dyDescent="0.25">
      <c r="A143" s="42" t="s">
        <v>13</v>
      </c>
      <c r="B143" s="43"/>
      <c r="C143" s="78"/>
      <c r="D143" s="103"/>
      <c r="E143" s="172"/>
      <c r="F143" s="128"/>
      <c r="G143" s="103"/>
      <c r="H143" s="172"/>
      <c r="I143" s="128"/>
      <c r="J143" s="103"/>
      <c r="K143" s="172"/>
      <c r="L143" s="128"/>
      <c r="M143" s="103"/>
      <c r="N143" s="172"/>
      <c r="O143" s="125"/>
      <c r="P143" s="204"/>
      <c r="Q143" s="177"/>
      <c r="R143" s="125"/>
      <c r="S143" s="177"/>
      <c r="T143" s="177"/>
      <c r="U143" s="177"/>
      <c r="V143" s="103"/>
      <c r="W143" s="172"/>
      <c r="X143" s="128"/>
      <c r="Y143" s="78"/>
      <c r="Z143" s="49" t="s">
        <v>14</v>
      </c>
    </row>
  </sheetData>
  <mergeCells count="37">
    <mergeCell ref="S100:U100"/>
    <mergeCell ref="V100:X100"/>
    <mergeCell ref="D82:F82"/>
    <mergeCell ref="G82:I82"/>
    <mergeCell ref="J82:L82"/>
    <mergeCell ref="M82:O82"/>
    <mergeCell ref="P82:R82"/>
    <mergeCell ref="D100:F100"/>
    <mergeCell ref="G100:I100"/>
    <mergeCell ref="J100:L100"/>
    <mergeCell ref="M100:O100"/>
    <mergeCell ref="P100:R100"/>
    <mergeCell ref="C34:O34"/>
    <mergeCell ref="S34:U34"/>
    <mergeCell ref="V34:X34"/>
    <mergeCell ref="D35:F35"/>
    <mergeCell ref="G35:I35"/>
    <mergeCell ref="J35:L35"/>
    <mergeCell ref="M35:O35"/>
    <mergeCell ref="P35:R35"/>
    <mergeCell ref="C24:O24"/>
    <mergeCell ref="S24:U24"/>
    <mergeCell ref="D25:F25"/>
    <mergeCell ref="G25:I25"/>
    <mergeCell ref="J25:L25"/>
    <mergeCell ref="M25:O25"/>
    <mergeCell ref="P25:R25"/>
    <mergeCell ref="D2:F2"/>
    <mergeCell ref="G2:I2"/>
    <mergeCell ref="J2:L2"/>
    <mergeCell ref="M2:O2"/>
    <mergeCell ref="P2:R2"/>
    <mergeCell ref="D13:F13"/>
    <mergeCell ref="G13:I13"/>
    <mergeCell ref="J13:L13"/>
    <mergeCell ref="M13:O13"/>
    <mergeCell ref="P13:R13"/>
  </mergeCells>
  <phoneticPr fontId="15" type="noConversion"/>
  <conditionalFormatting sqref="D111">
    <cfRule type="cellIs" dxfId="107" priority="28" stopIfTrue="1" operator="lessThan">
      <formula>Y111</formula>
    </cfRule>
  </conditionalFormatting>
  <conditionalFormatting sqref="D113">
    <cfRule type="cellIs" dxfId="106" priority="27" stopIfTrue="1" operator="greaterThan">
      <formula>Y113</formula>
    </cfRule>
  </conditionalFormatting>
  <conditionalFormatting sqref="E111">
    <cfRule type="cellIs" dxfId="105" priority="26" stopIfTrue="1" operator="lessThan">
      <formula>Y111</formula>
    </cfRule>
  </conditionalFormatting>
  <conditionalFormatting sqref="E113">
    <cfRule type="cellIs" dxfId="104" priority="24" stopIfTrue="1" operator="greaterThan">
      <formula>Y113</formula>
    </cfRule>
  </conditionalFormatting>
  <conditionalFormatting sqref="F111">
    <cfRule type="cellIs" dxfId="103" priority="25" stopIfTrue="1" operator="lessThan">
      <formula>Y111</formula>
    </cfRule>
  </conditionalFormatting>
  <conditionalFormatting sqref="F113">
    <cfRule type="cellIs" dxfId="102" priority="23" stopIfTrue="1" operator="greaterThan">
      <formula>Y113</formula>
    </cfRule>
  </conditionalFormatting>
  <conditionalFormatting sqref="G103">
    <cfRule type="cellIs" dxfId="101" priority="31" stopIfTrue="1" operator="lessThan">
      <formula>Y103</formula>
    </cfRule>
  </conditionalFormatting>
  <conditionalFormatting sqref="G107">
    <cfRule type="cellIs" dxfId="100" priority="30" stopIfTrue="1" operator="lessThan">
      <formula>Y107</formula>
    </cfRule>
  </conditionalFormatting>
  <conditionalFormatting sqref="H103">
    <cfRule type="cellIs" dxfId="99" priority="12" stopIfTrue="1" operator="lessThan">
      <formula>Y103</formula>
    </cfRule>
  </conditionalFormatting>
  <conditionalFormatting sqref="H107">
    <cfRule type="cellIs" dxfId="98" priority="29" stopIfTrue="1" operator="lessThan">
      <formula>Y107</formula>
    </cfRule>
  </conditionalFormatting>
  <conditionalFormatting sqref="I103">
    <cfRule type="cellIs" dxfId="97" priority="11" stopIfTrue="1" operator="lessThan">
      <formula>Y103</formula>
    </cfRule>
  </conditionalFormatting>
  <conditionalFormatting sqref="I107">
    <cfRule type="cellIs" dxfId="96" priority="34" stopIfTrue="1" operator="lessThan">
      <formula>Y107</formula>
    </cfRule>
  </conditionalFormatting>
  <conditionalFormatting sqref="J123">
    <cfRule type="cellIs" dxfId="95" priority="15" stopIfTrue="1" operator="lessThan">
      <formula>Y123</formula>
    </cfRule>
  </conditionalFormatting>
  <conditionalFormatting sqref="J125">
    <cfRule type="cellIs" dxfId="94" priority="14" stopIfTrue="1" operator="greaterThan">
      <formula>Y125</formula>
    </cfRule>
  </conditionalFormatting>
  <conditionalFormatting sqref="K123">
    <cfRule type="cellIs" dxfId="93" priority="20" stopIfTrue="1" operator="lessThan">
      <formula>Y123</formula>
    </cfRule>
  </conditionalFormatting>
  <conditionalFormatting sqref="K125">
    <cfRule type="cellIs" dxfId="92" priority="19" stopIfTrue="1" operator="greaterThan">
      <formula>Y125</formula>
    </cfRule>
  </conditionalFormatting>
  <conditionalFormatting sqref="L123">
    <cfRule type="cellIs" dxfId="91" priority="18" stopIfTrue="1" operator="lessThan">
      <formula>Y123</formula>
    </cfRule>
  </conditionalFormatting>
  <conditionalFormatting sqref="L125">
    <cfRule type="cellIs" dxfId="90" priority="13" stopIfTrue="1" operator="greaterThan">
      <formula>Y125</formula>
    </cfRule>
  </conditionalFormatting>
  <conditionalFormatting sqref="M115">
    <cfRule type="cellIs" dxfId="89" priority="17" stopIfTrue="1" operator="lessThan">
      <formula>Y115</formula>
    </cfRule>
  </conditionalFormatting>
  <conditionalFormatting sqref="M119">
    <cfRule type="cellIs" dxfId="88" priority="16" stopIfTrue="1" operator="lessThan">
      <formula>Y119</formula>
    </cfRule>
  </conditionalFormatting>
  <conditionalFormatting sqref="M135">
    <cfRule type="cellIs" dxfId="87" priority="6" stopIfTrue="1" operator="lessThan">
      <formula>Y135</formula>
    </cfRule>
  </conditionalFormatting>
  <conditionalFormatting sqref="N115">
    <cfRule type="cellIs" dxfId="86" priority="22" stopIfTrue="1" operator="lessThan">
      <formula>Y115</formula>
    </cfRule>
  </conditionalFormatting>
  <conditionalFormatting sqref="N119">
    <cfRule type="cellIs" dxfId="85" priority="21" stopIfTrue="1" operator="lessThan">
      <formula>Y119</formula>
    </cfRule>
  </conditionalFormatting>
  <conditionalFormatting sqref="N135">
    <cfRule type="cellIs" dxfId="84" priority="5" stopIfTrue="1" operator="lessThan">
      <formula>Y135</formula>
    </cfRule>
  </conditionalFormatting>
  <conditionalFormatting sqref="O115 O119">
    <cfRule type="cellIs" dxfId="83" priority="35" stopIfTrue="1" operator="lessThan">
      <formula>Y115</formula>
    </cfRule>
  </conditionalFormatting>
  <conditionalFormatting sqref="O135">
    <cfRule type="cellIs" dxfId="82" priority="4" stopIfTrue="1" operator="lessThan">
      <formula>Y135</formula>
    </cfRule>
  </conditionalFormatting>
  <conditionalFormatting sqref="P127">
    <cfRule type="cellIs" dxfId="81" priority="10" stopIfTrue="1" operator="lessThan">
      <formula>Y127</formula>
    </cfRule>
  </conditionalFormatting>
  <conditionalFormatting sqref="P131">
    <cfRule type="cellIs" dxfId="80" priority="8" stopIfTrue="1" operator="lessThan">
      <formula>Y131</formula>
    </cfRule>
  </conditionalFormatting>
  <conditionalFormatting sqref="P139">
    <cfRule type="cellIs" dxfId="79" priority="3" stopIfTrue="1" operator="lessThan">
      <formula>Y139</formula>
    </cfRule>
  </conditionalFormatting>
  <conditionalFormatting sqref="Q127">
    <cfRule type="cellIs" dxfId="78" priority="9" stopIfTrue="1" operator="lessThan">
      <formula>Y127</formula>
    </cfRule>
  </conditionalFormatting>
  <conditionalFormatting sqref="Q131">
    <cfRule type="cellIs" dxfId="77" priority="7" stopIfTrue="1" operator="lessThan">
      <formula>Y131</formula>
    </cfRule>
  </conditionalFormatting>
  <conditionalFormatting sqref="Q139">
    <cfRule type="cellIs" dxfId="76" priority="2" stopIfTrue="1" operator="lessThan">
      <formula>Y139</formula>
    </cfRule>
  </conditionalFormatting>
  <conditionalFormatting sqref="R127 R131">
    <cfRule type="cellIs" dxfId="75" priority="36" stopIfTrue="1" operator="lessThan">
      <formula>Y127</formula>
    </cfRule>
  </conditionalFormatting>
  <conditionalFormatting sqref="R139">
    <cfRule type="cellIs" dxfId="74" priority="1" stopIfTrue="1" operator="lessThan">
      <formula>Y139</formula>
    </cfRule>
  </conditionalFormatting>
  <conditionalFormatting sqref="Z143">
    <cfRule type="cellIs" dxfId="73" priority="32" stopIfTrue="1" operator="equal">
      <formula>"Yes"</formula>
    </cfRule>
    <cfRule type="cellIs" dxfId="72" priority="33" stopIfTrue="1" operator="notEqual">
      <formula>"Yes"</formula>
    </cfRule>
  </conditionalFormatting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D673-1107-44B2-8CA8-BC224B9A45A8}">
  <dimension ref="A1:Z143"/>
  <sheetViews>
    <sheetView zoomScale="71" zoomScaleNormal="71" workbookViewId="0">
      <selection activeCell="A10" sqref="A10"/>
    </sheetView>
  </sheetViews>
  <sheetFormatPr defaultRowHeight="12.75" x14ac:dyDescent="0.2"/>
  <cols>
    <col min="1" max="1" width="47.5703125" customWidth="1"/>
    <col min="2" max="2" width="16.5703125" customWidth="1"/>
    <col min="26" max="26" width="57.5703125" customWidth="1"/>
  </cols>
  <sheetData>
    <row r="1" spans="1:26" ht="13.5" thickBo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x14ac:dyDescent="0.2">
      <c r="A2" s="7" t="s">
        <v>11</v>
      </c>
      <c r="B2" s="8"/>
      <c r="C2" s="144" t="s">
        <v>34</v>
      </c>
      <c r="D2" s="240" t="s">
        <v>60</v>
      </c>
      <c r="E2" s="241"/>
      <c r="F2" s="242"/>
      <c r="G2" s="240" t="s">
        <v>73</v>
      </c>
      <c r="H2" s="241"/>
      <c r="I2" s="242"/>
      <c r="J2" s="240" t="s">
        <v>67</v>
      </c>
      <c r="K2" s="241"/>
      <c r="L2" s="242"/>
      <c r="M2" s="240" t="s">
        <v>74</v>
      </c>
      <c r="N2" s="241"/>
      <c r="O2" s="242"/>
      <c r="P2" s="240" t="s">
        <v>128</v>
      </c>
      <c r="Q2" s="241"/>
      <c r="R2" s="242"/>
      <c r="S2" s="212"/>
      <c r="T2" s="212"/>
      <c r="U2" s="201"/>
      <c r="V2" s="65"/>
      <c r="W2" s="65"/>
      <c r="X2" s="65"/>
      <c r="Y2" s="65"/>
      <c r="Z2" s="11" t="s">
        <v>0</v>
      </c>
    </row>
    <row r="3" spans="1:26" x14ac:dyDescent="0.2">
      <c r="A3" s="24"/>
      <c r="B3" s="47"/>
      <c r="C3" s="107"/>
      <c r="D3" s="14" t="s">
        <v>50</v>
      </c>
      <c r="E3" s="15" t="s">
        <v>51</v>
      </c>
      <c r="F3" s="88" t="s">
        <v>61</v>
      </c>
      <c r="G3" s="14" t="s">
        <v>50</v>
      </c>
      <c r="H3" s="15" t="s">
        <v>51</v>
      </c>
      <c r="I3" s="88" t="s">
        <v>61</v>
      </c>
      <c r="J3" s="14" t="s">
        <v>50</v>
      </c>
      <c r="K3" s="15" t="s">
        <v>51</v>
      </c>
      <c r="L3" s="88" t="s">
        <v>61</v>
      </c>
      <c r="M3" s="14" t="s">
        <v>50</v>
      </c>
      <c r="N3" s="15" t="s">
        <v>51</v>
      </c>
      <c r="O3" s="88" t="s">
        <v>61</v>
      </c>
      <c r="P3" s="14" t="s">
        <v>50</v>
      </c>
      <c r="Q3" s="15" t="s">
        <v>51</v>
      </c>
      <c r="R3" s="88" t="s">
        <v>61</v>
      </c>
      <c r="S3" s="145"/>
      <c r="T3" s="145"/>
      <c r="U3" s="88"/>
      <c r="V3" s="15"/>
      <c r="W3" s="15"/>
      <c r="X3" s="15"/>
      <c r="Y3" s="15"/>
      <c r="Z3" s="89"/>
    </row>
    <row r="4" spans="1:26" x14ac:dyDescent="0.2">
      <c r="A4" s="12"/>
      <c r="B4" s="13" t="s">
        <v>1</v>
      </c>
      <c r="C4" s="13"/>
      <c r="D4" s="60"/>
      <c r="E4" s="22"/>
      <c r="F4" s="82"/>
      <c r="G4" s="60"/>
      <c r="H4" s="22"/>
      <c r="I4" s="82"/>
      <c r="J4" s="60"/>
      <c r="K4" s="22"/>
      <c r="L4" s="82"/>
      <c r="M4" s="60"/>
      <c r="N4" s="22"/>
      <c r="O4" s="82"/>
      <c r="P4" s="60"/>
      <c r="Q4" s="22"/>
      <c r="R4" s="82"/>
      <c r="S4" s="22"/>
      <c r="T4" s="22"/>
      <c r="U4" s="82"/>
      <c r="V4" s="15"/>
      <c r="W4" s="15"/>
      <c r="X4" s="15"/>
      <c r="Y4" s="15"/>
      <c r="Z4" s="44"/>
    </row>
    <row r="5" spans="1:26" x14ac:dyDescent="0.2">
      <c r="A5" s="81" t="s">
        <v>35</v>
      </c>
      <c r="B5" s="82" t="s">
        <v>36</v>
      </c>
      <c r="C5" s="13"/>
      <c r="D5" s="139">
        <v>30</v>
      </c>
      <c r="E5" s="146">
        <f t="shared" ref="E5:F7" si="0">$D5</f>
        <v>30</v>
      </c>
      <c r="F5" s="111">
        <f t="shared" si="0"/>
        <v>30</v>
      </c>
      <c r="G5" s="60"/>
      <c r="H5" s="22"/>
      <c r="I5" s="82"/>
      <c r="J5" s="139">
        <v>30</v>
      </c>
      <c r="K5" s="146">
        <f t="shared" ref="K5:L7" si="1">$J5</f>
        <v>30</v>
      </c>
      <c r="L5" s="111">
        <f t="shared" si="1"/>
        <v>30</v>
      </c>
      <c r="M5" s="60"/>
      <c r="N5" s="22"/>
      <c r="O5" s="82"/>
      <c r="P5" s="60"/>
      <c r="Q5" s="22"/>
      <c r="R5" s="82"/>
      <c r="S5" s="22"/>
      <c r="T5" s="22"/>
      <c r="U5" s="82"/>
      <c r="V5" s="27"/>
      <c r="W5" s="27"/>
      <c r="X5" s="27"/>
      <c r="Y5" s="15"/>
      <c r="Z5" s="19" t="s">
        <v>112</v>
      </c>
    </row>
    <row r="6" spans="1:26" x14ac:dyDescent="0.2">
      <c r="A6" s="81" t="s">
        <v>37</v>
      </c>
      <c r="B6" s="83" t="s">
        <v>38</v>
      </c>
      <c r="C6" s="13"/>
      <c r="D6" s="139">
        <v>40</v>
      </c>
      <c r="E6" s="146">
        <f t="shared" si="0"/>
        <v>40</v>
      </c>
      <c r="F6" s="111">
        <f t="shared" si="0"/>
        <v>40</v>
      </c>
      <c r="G6" s="60"/>
      <c r="H6" s="22"/>
      <c r="I6" s="82"/>
      <c r="J6" s="139">
        <v>40</v>
      </c>
      <c r="K6" s="146">
        <f t="shared" si="1"/>
        <v>40</v>
      </c>
      <c r="L6" s="111">
        <f t="shared" si="1"/>
        <v>40</v>
      </c>
      <c r="M6" s="60"/>
      <c r="N6" s="22"/>
      <c r="O6" s="82"/>
      <c r="P6" s="60"/>
      <c r="Q6" s="22"/>
      <c r="R6" s="82"/>
      <c r="S6" s="22"/>
      <c r="T6" s="22"/>
      <c r="U6" s="82"/>
      <c r="V6" s="27"/>
      <c r="W6" s="27"/>
      <c r="X6" s="27"/>
      <c r="Y6" s="15"/>
      <c r="Z6" s="19" t="s">
        <v>112</v>
      </c>
    </row>
    <row r="7" spans="1:26" x14ac:dyDescent="0.2">
      <c r="A7" s="17" t="s">
        <v>39</v>
      </c>
      <c r="B7" s="18" t="s">
        <v>2</v>
      </c>
      <c r="C7" s="18"/>
      <c r="D7" s="108">
        <v>-98</v>
      </c>
      <c r="E7" s="21">
        <f t="shared" si="0"/>
        <v>-98</v>
      </c>
      <c r="F7" s="101">
        <f t="shared" si="0"/>
        <v>-98</v>
      </c>
      <c r="G7" s="110"/>
      <c r="H7" s="20"/>
      <c r="I7" s="105"/>
      <c r="J7" s="108">
        <v>-98</v>
      </c>
      <c r="K7" s="21">
        <f t="shared" si="1"/>
        <v>-98</v>
      </c>
      <c r="L7" s="101">
        <f t="shared" si="1"/>
        <v>-98</v>
      </c>
      <c r="M7" s="110"/>
      <c r="N7" s="20"/>
      <c r="O7" s="105"/>
      <c r="P7" s="110"/>
      <c r="Q7" s="20"/>
      <c r="R7" s="105"/>
      <c r="S7" s="20"/>
      <c r="T7" s="20"/>
      <c r="U7" s="105"/>
      <c r="V7" s="27"/>
      <c r="W7" s="27"/>
      <c r="X7" s="27"/>
      <c r="Y7" s="16"/>
      <c r="Z7" s="19" t="s">
        <v>113</v>
      </c>
    </row>
    <row r="8" spans="1:26" x14ac:dyDescent="0.2">
      <c r="A8" s="17" t="s">
        <v>3</v>
      </c>
      <c r="B8" s="18" t="s">
        <v>4</v>
      </c>
      <c r="C8" s="18"/>
      <c r="D8" s="64"/>
      <c r="E8" s="16"/>
      <c r="F8" s="18"/>
      <c r="G8" s="108">
        <v>8</v>
      </c>
      <c r="H8" s="147">
        <v>8</v>
      </c>
      <c r="I8" s="109">
        <v>8</v>
      </c>
      <c r="J8" s="64"/>
      <c r="K8" s="16"/>
      <c r="L8" s="18"/>
      <c r="M8" s="108">
        <v>8</v>
      </c>
      <c r="N8" s="147">
        <v>8</v>
      </c>
      <c r="O8" s="109">
        <v>8</v>
      </c>
      <c r="P8" s="108">
        <v>8</v>
      </c>
      <c r="Q8" s="147">
        <v>8</v>
      </c>
      <c r="R8" s="109">
        <v>8</v>
      </c>
      <c r="S8" s="20"/>
      <c r="T8" s="20"/>
      <c r="U8" s="105"/>
      <c r="V8" s="16"/>
      <c r="W8" s="16"/>
      <c r="X8" s="16"/>
      <c r="Y8" s="16"/>
      <c r="Z8" s="19" t="s">
        <v>113</v>
      </c>
    </row>
    <row r="9" spans="1:26" x14ac:dyDescent="0.2">
      <c r="A9" s="17" t="s">
        <v>48</v>
      </c>
      <c r="B9" s="18"/>
      <c r="C9" s="18"/>
      <c r="D9" s="64"/>
      <c r="E9" s="16"/>
      <c r="F9" s="18"/>
      <c r="G9" s="140">
        <v>106</v>
      </c>
      <c r="H9" s="148">
        <f>$G9</f>
        <v>106</v>
      </c>
      <c r="I9" s="112">
        <f>$G9</f>
        <v>106</v>
      </c>
      <c r="J9" s="64"/>
      <c r="K9" s="16"/>
      <c r="L9" s="18"/>
      <c r="M9" s="140">
        <v>106</v>
      </c>
      <c r="N9" s="148">
        <f>$M9</f>
        <v>106</v>
      </c>
      <c r="O9" s="112">
        <f>$M9</f>
        <v>106</v>
      </c>
      <c r="P9" s="140">
        <v>106</v>
      </c>
      <c r="Q9" s="148">
        <f>$P9</f>
        <v>106</v>
      </c>
      <c r="R9" s="112">
        <f>$P9</f>
        <v>106</v>
      </c>
      <c r="S9" s="148"/>
      <c r="T9" s="148"/>
      <c r="U9" s="112"/>
      <c r="V9" s="16"/>
      <c r="W9" s="16"/>
      <c r="X9" s="16"/>
      <c r="Y9" s="16"/>
      <c r="Z9" s="141" t="s">
        <v>124</v>
      </c>
    </row>
    <row r="10" spans="1:26" ht="13.5" thickBot="1" x14ac:dyDescent="0.25">
      <c r="A10" s="173" t="s">
        <v>160</v>
      </c>
      <c r="B10" s="66"/>
      <c r="C10" s="84"/>
      <c r="D10" s="149"/>
      <c r="E10" s="84"/>
      <c r="F10" s="66"/>
      <c r="G10" s="149"/>
      <c r="H10" s="84"/>
      <c r="I10" s="66"/>
      <c r="J10" s="149"/>
      <c r="K10" s="84"/>
      <c r="L10" s="66"/>
      <c r="M10" s="149"/>
      <c r="N10" s="84"/>
      <c r="O10" s="66"/>
      <c r="P10" s="149"/>
      <c r="Q10" s="84"/>
      <c r="R10" s="66"/>
      <c r="S10" s="84"/>
      <c r="T10" s="84"/>
      <c r="U10" s="66"/>
      <c r="V10" s="150"/>
      <c r="W10" s="150"/>
      <c r="X10" s="150"/>
      <c r="Y10" s="150"/>
      <c r="Z10" s="73"/>
    </row>
    <row r="11" spans="1:26" x14ac:dyDescent="0.2">
      <c r="A11" s="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20"/>
      <c r="P11" s="20"/>
      <c r="Q11" s="20"/>
      <c r="R11" s="20"/>
      <c r="S11" s="20"/>
      <c r="T11" s="20"/>
      <c r="U11" s="20"/>
      <c r="V11" s="6"/>
      <c r="W11" s="6"/>
      <c r="X11" s="6"/>
      <c r="Y11" s="6"/>
      <c r="Z11" s="48"/>
    </row>
    <row r="12" spans="1:26" ht="13.5" thickBot="1" x14ac:dyDescent="0.25">
      <c r="A12" s="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21"/>
      <c r="P12" s="21"/>
      <c r="Q12" s="21"/>
      <c r="R12" s="21"/>
      <c r="S12" s="21"/>
      <c r="T12" s="21"/>
      <c r="U12" s="21"/>
      <c r="V12" s="16"/>
      <c r="W12" s="16"/>
      <c r="X12" s="16"/>
      <c r="Y12" s="16"/>
      <c r="Z12" s="6"/>
    </row>
    <row r="13" spans="1:26" x14ac:dyDescent="0.2">
      <c r="A13" s="7" t="s">
        <v>20</v>
      </c>
      <c r="B13" s="23"/>
      <c r="C13" s="23"/>
      <c r="D13" s="240" t="s">
        <v>60</v>
      </c>
      <c r="E13" s="241"/>
      <c r="F13" s="242"/>
      <c r="G13" s="240" t="s">
        <v>73</v>
      </c>
      <c r="H13" s="241"/>
      <c r="I13" s="242"/>
      <c r="J13" s="240" t="s">
        <v>67</v>
      </c>
      <c r="K13" s="241"/>
      <c r="L13" s="242"/>
      <c r="M13" s="240" t="s">
        <v>74</v>
      </c>
      <c r="N13" s="241"/>
      <c r="O13" s="242"/>
      <c r="P13" s="240" t="s">
        <v>128</v>
      </c>
      <c r="Q13" s="241"/>
      <c r="R13" s="242"/>
      <c r="S13" s="212"/>
      <c r="T13" s="212"/>
      <c r="U13" s="201"/>
      <c r="V13" s="9"/>
      <c r="W13" s="9"/>
      <c r="X13" s="9"/>
      <c r="Y13" s="9"/>
      <c r="Z13" s="11" t="s">
        <v>0</v>
      </c>
    </row>
    <row r="14" spans="1:26" x14ac:dyDescent="0.2">
      <c r="A14" s="24"/>
      <c r="B14" s="18"/>
      <c r="C14" s="18"/>
      <c r="D14" s="14" t="s">
        <v>50</v>
      </c>
      <c r="E14" s="15" t="s">
        <v>51</v>
      </c>
      <c r="F14" s="88" t="s">
        <v>61</v>
      </c>
      <c r="G14" s="14" t="s">
        <v>50</v>
      </c>
      <c r="H14" s="15" t="s">
        <v>51</v>
      </c>
      <c r="I14" s="88" t="s">
        <v>61</v>
      </c>
      <c r="J14" s="14" t="s">
        <v>50</v>
      </c>
      <c r="K14" s="15" t="s">
        <v>51</v>
      </c>
      <c r="L14" s="88" t="s">
        <v>61</v>
      </c>
      <c r="M14" s="14" t="s">
        <v>50</v>
      </c>
      <c r="N14" s="15" t="s">
        <v>51</v>
      </c>
      <c r="O14" s="88" t="s">
        <v>61</v>
      </c>
      <c r="P14" s="14" t="s">
        <v>50</v>
      </c>
      <c r="Q14" s="15" t="s">
        <v>51</v>
      </c>
      <c r="R14" s="88" t="s">
        <v>61</v>
      </c>
      <c r="S14" s="145"/>
      <c r="T14" s="145"/>
      <c r="U14" s="88"/>
      <c r="V14" s="16"/>
      <c r="W14" s="16"/>
      <c r="X14" s="16"/>
      <c r="Y14" s="16"/>
      <c r="Z14" s="89"/>
    </row>
    <row r="15" spans="1:26" x14ac:dyDescent="0.2">
      <c r="A15" s="17" t="s">
        <v>21</v>
      </c>
      <c r="B15" s="18" t="s">
        <v>42</v>
      </c>
      <c r="C15" s="18"/>
      <c r="D15" s="113">
        <f>(10^12)*(10^-3)*(D5/15)*10^(D7/10)</f>
        <v>0.31697863849222196</v>
      </c>
      <c r="E15" s="25">
        <f>(10^12)*(10^-3)*(E5/15)*10^(E7/10)</f>
        <v>0.31697863849222196</v>
      </c>
      <c r="F15" s="104">
        <f>(10^12)*(10^-3)*(F5/15)*10^(F7/10)</f>
        <v>0.31697863849222196</v>
      </c>
      <c r="G15" s="113">
        <f>(10^12)*(10^-3)*(D5/15)*10^((D7+G8)/10)</f>
        <v>2</v>
      </c>
      <c r="H15" s="25">
        <f>(10^12)*(10^-3)*(E5/15)*10^((E7+H8)/10)</f>
        <v>2</v>
      </c>
      <c r="I15" s="104">
        <f>(10^12)*(10^-3)*(F5/15)*10^((F7+I8)/10)</f>
        <v>2</v>
      </c>
      <c r="J15" s="113">
        <f>(10^12)*(10^-3)*(J5/15)*10^(J7/10)</f>
        <v>0.31697863849222196</v>
      </c>
      <c r="K15" s="25">
        <f>(10^12)*(10^-3)*(K5/15)*10^(K7/10)</f>
        <v>0.31697863849222196</v>
      </c>
      <c r="L15" s="104">
        <f>(10^12)*(10^-3)*(L5/15)*10^(L7/10)</f>
        <v>0.31697863849222196</v>
      </c>
      <c r="M15" s="113">
        <f>(10^12)*(10^-3)*(J5/15)*10^((J7+M8)/10)</f>
        <v>2</v>
      </c>
      <c r="N15" s="25">
        <f>(10^12)*(10^-3)*(K5/15)*10^((K7+N8)/10)</f>
        <v>2</v>
      </c>
      <c r="O15" s="104">
        <f>(10^12)*(10^-3)*(L5/15)*10^((L7+O8)/10)</f>
        <v>2</v>
      </c>
      <c r="P15" s="113">
        <f>(10^12)*(10^-3)*(D5/15)*10^((D7+P8)/10)</f>
        <v>2</v>
      </c>
      <c r="Q15" s="25">
        <f>(10^12)*(10^-3)*(E5/15)*10^((E7+Q8)/10)</f>
        <v>2</v>
      </c>
      <c r="R15" s="104">
        <f>(10^12)*(10^-3)*(F5/15)*10^((F7+R8)/10)</f>
        <v>2</v>
      </c>
      <c r="S15" s="25"/>
      <c r="T15" s="25"/>
      <c r="U15" s="104"/>
      <c r="V15" s="25"/>
      <c r="W15" s="25"/>
      <c r="X15" s="25"/>
      <c r="Y15" s="25"/>
      <c r="Z15" s="19" t="s">
        <v>52</v>
      </c>
    </row>
    <row r="16" spans="1:26" x14ac:dyDescent="0.2">
      <c r="A16" s="26" t="s">
        <v>53</v>
      </c>
      <c r="B16" s="18" t="s">
        <v>4</v>
      </c>
      <c r="C16" s="18"/>
      <c r="D16" s="64"/>
      <c r="E16" s="16"/>
      <c r="F16" s="18"/>
      <c r="G16" s="38">
        <f>10*LOG(G15/D15)</f>
        <v>8.0000000000000089</v>
      </c>
      <c r="H16" s="21">
        <f>10*LOG(H15/E15)</f>
        <v>8.0000000000000089</v>
      </c>
      <c r="I16" s="101">
        <f>10*LOG(I15/F15)</f>
        <v>8.0000000000000089</v>
      </c>
      <c r="J16" s="64"/>
      <c r="K16" s="16"/>
      <c r="L16" s="18"/>
      <c r="M16" s="38">
        <f>10*LOG(M15/J15)</f>
        <v>8.0000000000000089</v>
      </c>
      <c r="N16" s="21">
        <f>10*LOG(N15/K15)</f>
        <v>8.0000000000000089</v>
      </c>
      <c r="O16" s="101">
        <f>10*LOG(O15/L15)</f>
        <v>8.0000000000000089</v>
      </c>
      <c r="P16" s="38">
        <f>10*LOG(P15/D15)</f>
        <v>8.0000000000000089</v>
      </c>
      <c r="Q16" s="21">
        <f>10*LOG(Q15/E15)</f>
        <v>8.0000000000000089</v>
      </c>
      <c r="R16" s="101">
        <f>10*LOG(R15/F15)</f>
        <v>8.0000000000000089</v>
      </c>
      <c r="S16" s="21"/>
      <c r="T16" s="21"/>
      <c r="U16" s="101"/>
      <c r="V16" s="20"/>
      <c r="W16" s="20"/>
      <c r="X16" s="20"/>
      <c r="Y16" s="20"/>
      <c r="Z16" s="19" t="s">
        <v>54</v>
      </c>
    </row>
    <row r="17" spans="1:26" x14ac:dyDescent="0.2">
      <c r="A17" s="116" t="s">
        <v>56</v>
      </c>
      <c r="B17" s="18" t="s">
        <v>40</v>
      </c>
      <c r="C17" s="18"/>
      <c r="D17" s="64"/>
      <c r="E17" s="16"/>
      <c r="F17" s="18"/>
      <c r="G17" s="110">
        <f>D7+G8+10*LOG(D5/15)</f>
        <v>-86.989700043360187</v>
      </c>
      <c r="H17" s="20">
        <f>E7+H8+10*LOG(E5/15)</f>
        <v>-86.989700043360187</v>
      </c>
      <c r="I17" s="105">
        <f>F7+I8+10*LOG(F5/15)</f>
        <v>-86.989700043360187</v>
      </c>
      <c r="J17" s="64"/>
      <c r="K17" s="16"/>
      <c r="L17" s="18"/>
      <c r="M17" s="110">
        <f>J7+M8+10*LOG(J5/15)</f>
        <v>-86.989700043360187</v>
      </c>
      <c r="N17" s="20">
        <f>K7+N8+10*LOG(K5/15)</f>
        <v>-86.989700043360187</v>
      </c>
      <c r="O17" s="105">
        <f>L7+O8+10*LOG(L5/15)</f>
        <v>-86.989700043360187</v>
      </c>
      <c r="P17" s="110">
        <f>D7+P8+10*LOG(D5/15)</f>
        <v>-86.989700043360187</v>
      </c>
      <c r="Q17" s="20">
        <f>E7+Q8+10*LOG(E5/15)</f>
        <v>-86.989700043360187</v>
      </c>
      <c r="R17" s="105">
        <f>F7+R8+10*LOG(F5/15)</f>
        <v>-86.989700043360187</v>
      </c>
      <c r="S17" s="20"/>
      <c r="T17" s="20"/>
      <c r="U17" s="105"/>
      <c r="V17" s="22"/>
      <c r="W17" s="22"/>
      <c r="X17" s="22"/>
      <c r="Y17" s="22"/>
      <c r="Z17" s="50" t="s">
        <v>55</v>
      </c>
    </row>
    <row r="18" spans="1:26" x14ac:dyDescent="0.2">
      <c r="A18" s="116" t="s">
        <v>133</v>
      </c>
      <c r="B18" s="18" t="s">
        <v>4</v>
      </c>
      <c r="C18" s="18">
        <v>-15</v>
      </c>
      <c r="D18" s="64"/>
      <c r="E18" s="16"/>
      <c r="F18" s="18"/>
      <c r="G18" s="110"/>
      <c r="H18" s="20"/>
      <c r="I18" s="105"/>
      <c r="J18" s="64"/>
      <c r="K18" s="16"/>
      <c r="L18" s="18"/>
      <c r="M18" s="110"/>
      <c r="N18" s="20"/>
      <c r="O18" s="105"/>
      <c r="P18" s="110"/>
      <c r="Q18" s="20"/>
      <c r="R18" s="105"/>
      <c r="S18" s="20"/>
      <c r="T18" s="20"/>
      <c r="U18" s="105"/>
      <c r="V18" s="22"/>
      <c r="W18" s="22"/>
      <c r="X18" s="22"/>
      <c r="Y18" s="22"/>
      <c r="Z18" s="50" t="s">
        <v>133</v>
      </c>
    </row>
    <row r="19" spans="1:26" x14ac:dyDescent="0.2">
      <c r="A19" s="207" t="s">
        <v>134</v>
      </c>
      <c r="B19" s="83" t="s">
        <v>4</v>
      </c>
      <c r="C19" s="18"/>
      <c r="D19" s="64"/>
      <c r="E19" s="16"/>
      <c r="F19" s="18"/>
      <c r="G19" s="110"/>
      <c r="H19" s="20"/>
      <c r="I19" s="105"/>
      <c r="J19" s="64"/>
      <c r="K19" s="16"/>
      <c r="L19" s="18"/>
      <c r="M19" s="110">
        <f>M17-G17-C$18</f>
        <v>15</v>
      </c>
      <c r="N19" s="20">
        <f>N17-H17-C$18</f>
        <v>15</v>
      </c>
      <c r="O19" s="20">
        <f>O17-I17-C$18</f>
        <v>15</v>
      </c>
      <c r="P19" s="17"/>
      <c r="Q19" s="6"/>
      <c r="R19" s="47"/>
      <c r="S19" s="6"/>
      <c r="T19" s="6"/>
      <c r="U19" s="47"/>
      <c r="V19" s="22"/>
      <c r="W19" s="22"/>
      <c r="X19" s="22"/>
      <c r="Y19" s="22"/>
      <c r="Z19" s="208" t="s">
        <v>136</v>
      </c>
    </row>
    <row r="20" spans="1:26" x14ac:dyDescent="0.2">
      <c r="A20" s="207" t="s">
        <v>135</v>
      </c>
      <c r="B20" s="83" t="s">
        <v>4</v>
      </c>
      <c r="C20" s="18"/>
      <c r="D20" s="64"/>
      <c r="E20" s="16"/>
      <c r="F20" s="18"/>
      <c r="G20" s="110"/>
      <c r="H20" s="20"/>
      <c r="I20" s="105"/>
      <c r="J20" s="64"/>
      <c r="K20" s="16"/>
      <c r="L20" s="18"/>
      <c r="M20" s="110"/>
      <c r="N20" s="20"/>
      <c r="O20" s="105"/>
      <c r="P20" s="110">
        <f>P17-G17-C$18</f>
        <v>15</v>
      </c>
      <c r="Q20" s="20">
        <f>Q17-H17-C$18</f>
        <v>15</v>
      </c>
      <c r="R20" s="105">
        <f>R17-I17-C$18</f>
        <v>15</v>
      </c>
      <c r="S20" s="20"/>
      <c r="T20" s="20"/>
      <c r="U20" s="105"/>
      <c r="V20" s="22"/>
      <c r="W20" s="22"/>
      <c r="X20" s="22"/>
      <c r="Y20" s="22"/>
      <c r="Z20" s="208" t="s">
        <v>136</v>
      </c>
    </row>
    <row r="21" spans="1:26" ht="13.5" thickBot="1" x14ac:dyDescent="0.25">
      <c r="A21" s="151" t="s">
        <v>32</v>
      </c>
      <c r="B21" s="66" t="s">
        <v>41</v>
      </c>
      <c r="C21" s="66"/>
      <c r="D21" s="63">
        <f>10*LOG((D15+G15+P15)*10^-9)+10*LOG(G9*12)</f>
        <v>-52.603329890255253</v>
      </c>
      <c r="E21" s="63">
        <f>10*LOG((E15+H15+Q15)*10^-9)+10*LOG(H9*12)</f>
        <v>-52.603329890255253</v>
      </c>
      <c r="F21" s="63">
        <f>10*LOG((F15+I15+R15)*10^-9)+10*LOG(I9*12)</f>
        <v>-52.603329890255253</v>
      </c>
      <c r="G21" s="114"/>
      <c r="H21" s="63"/>
      <c r="I21" s="106"/>
      <c r="J21" s="114">
        <f>10*LOG((J15+M15)*10^-9)+10*LOG(M9*12)</f>
        <v>-55.305908588802453</v>
      </c>
      <c r="K21" s="63">
        <f>10*LOG((K15+N15)*10^-9)+10*LOG(N9*12)</f>
        <v>-55.305908588802453</v>
      </c>
      <c r="L21" s="106">
        <f>10*LOG((L15+O15)*10^-9)+10*LOG(O9*12)</f>
        <v>-55.305908588802453</v>
      </c>
      <c r="M21" s="114"/>
      <c r="N21" s="63"/>
      <c r="O21" s="106"/>
      <c r="P21" s="114"/>
      <c r="Q21" s="63"/>
      <c r="R21" s="106"/>
      <c r="S21" s="63"/>
      <c r="T21" s="63"/>
      <c r="U21" s="106"/>
      <c r="V21" s="61"/>
      <c r="W21" s="61"/>
      <c r="X21" s="61"/>
      <c r="Y21" s="61"/>
      <c r="Z21" s="152" t="s">
        <v>30</v>
      </c>
    </row>
    <row r="22" spans="1:26" x14ac:dyDescent="0.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3.5" thickBot="1" x14ac:dyDescent="0.25">
      <c r="A23" s="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27"/>
      <c r="P23" s="191"/>
      <c r="Q23" s="27"/>
      <c r="R23" s="191"/>
      <c r="S23" s="191"/>
      <c r="T23" s="191"/>
      <c r="U23" s="27"/>
      <c r="V23" s="16"/>
      <c r="W23" s="16"/>
      <c r="X23" s="16"/>
      <c r="Y23" s="16"/>
      <c r="Z23" s="6"/>
    </row>
    <row r="24" spans="1:26" ht="13.5" thickBot="1" x14ac:dyDescent="0.25">
      <c r="A24" s="7" t="s">
        <v>22</v>
      </c>
      <c r="B24" s="9"/>
      <c r="C24" s="253" t="s">
        <v>47</v>
      </c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4"/>
      <c r="O24" s="254"/>
      <c r="P24" s="176"/>
      <c r="Q24" s="176"/>
      <c r="R24" s="202"/>
      <c r="S24" s="246" t="s">
        <v>138</v>
      </c>
      <c r="T24" s="247"/>
      <c r="U24" s="248"/>
      <c r="V24" s="10"/>
      <c r="W24" s="10"/>
      <c r="X24" s="10"/>
      <c r="Y24" s="8"/>
      <c r="Z24" s="11" t="s">
        <v>0</v>
      </c>
    </row>
    <row r="25" spans="1:26" x14ac:dyDescent="0.2">
      <c r="A25" s="24"/>
      <c r="B25" s="18"/>
      <c r="C25" s="71"/>
      <c r="D25" s="243" t="s">
        <v>60</v>
      </c>
      <c r="E25" s="244"/>
      <c r="F25" s="245"/>
      <c r="G25" s="243" t="s">
        <v>73</v>
      </c>
      <c r="H25" s="244"/>
      <c r="I25" s="245"/>
      <c r="J25" s="243" t="s">
        <v>67</v>
      </c>
      <c r="K25" s="244"/>
      <c r="L25" s="245"/>
      <c r="M25" s="243" t="s">
        <v>74</v>
      </c>
      <c r="N25" s="244"/>
      <c r="O25" s="245"/>
      <c r="P25" s="243" t="s">
        <v>128</v>
      </c>
      <c r="Q25" s="244"/>
      <c r="R25" s="245"/>
      <c r="S25" s="5"/>
      <c r="T25" s="5"/>
      <c r="U25" s="203"/>
      <c r="V25" s="6"/>
      <c r="W25" s="6"/>
      <c r="X25" s="6"/>
      <c r="Y25" s="47"/>
      <c r="Z25" s="89"/>
    </row>
    <row r="26" spans="1:26" x14ac:dyDescent="0.2">
      <c r="A26" s="24"/>
      <c r="B26" s="18"/>
      <c r="C26" s="71"/>
      <c r="D26" s="14" t="s">
        <v>50</v>
      </c>
      <c r="E26" s="15" t="s">
        <v>51</v>
      </c>
      <c r="F26" s="88" t="s">
        <v>61</v>
      </c>
      <c r="G26" s="14" t="s">
        <v>50</v>
      </c>
      <c r="H26" s="15" t="s">
        <v>51</v>
      </c>
      <c r="I26" s="88" t="s">
        <v>61</v>
      </c>
      <c r="J26" s="14" t="s">
        <v>50</v>
      </c>
      <c r="K26" s="15" t="s">
        <v>51</v>
      </c>
      <c r="L26" s="88" t="s">
        <v>61</v>
      </c>
      <c r="M26" s="14" t="s">
        <v>50</v>
      </c>
      <c r="N26" s="15" t="s">
        <v>51</v>
      </c>
      <c r="O26" s="88" t="s">
        <v>61</v>
      </c>
      <c r="P26" s="14" t="s">
        <v>50</v>
      </c>
      <c r="Q26" s="15" t="s">
        <v>51</v>
      </c>
      <c r="R26" s="88" t="s">
        <v>61</v>
      </c>
      <c r="S26" s="145"/>
      <c r="T26" s="145"/>
      <c r="U26" s="145"/>
      <c r="V26" s="17"/>
      <c r="W26" s="6"/>
      <c r="X26" s="6"/>
      <c r="Y26" s="47"/>
      <c r="Z26" s="89"/>
    </row>
    <row r="27" spans="1:26" x14ac:dyDescent="0.2">
      <c r="A27" s="12" t="s">
        <v>106</v>
      </c>
      <c r="B27" s="86" t="s">
        <v>6</v>
      </c>
      <c r="C27" s="115"/>
      <c r="D27" s="102">
        <v>1.5</v>
      </c>
      <c r="E27" s="58">
        <f>$D27</f>
        <v>1.5</v>
      </c>
      <c r="F27" s="59">
        <f>$D27</f>
        <v>1.5</v>
      </c>
      <c r="G27" s="57"/>
      <c r="H27" s="58"/>
      <c r="I27" s="59"/>
      <c r="J27" s="102">
        <v>1.5</v>
      </c>
      <c r="K27" s="58">
        <f>$J27</f>
        <v>1.5</v>
      </c>
      <c r="L27" s="59">
        <f>$J27</f>
        <v>1.5</v>
      </c>
      <c r="M27" s="6"/>
      <c r="N27" s="6"/>
      <c r="O27" s="47"/>
      <c r="P27" s="57"/>
      <c r="Q27" s="58"/>
      <c r="R27" s="59"/>
      <c r="S27" s="58"/>
      <c r="T27" s="58"/>
      <c r="U27" s="58"/>
      <c r="V27" s="17"/>
      <c r="W27" s="6"/>
      <c r="X27" s="6"/>
      <c r="Y27" s="47"/>
      <c r="Z27" s="44"/>
    </row>
    <row r="28" spans="1:26" ht="15.75" x14ac:dyDescent="0.3">
      <c r="A28" s="174" t="s">
        <v>107</v>
      </c>
      <c r="B28" s="86" t="s">
        <v>6</v>
      </c>
      <c r="C28" s="115"/>
      <c r="D28" s="175">
        <v>1.5</v>
      </c>
      <c r="E28" s="58">
        <f>$D28</f>
        <v>1.5</v>
      </c>
      <c r="F28" s="59">
        <f>$D28</f>
        <v>1.5</v>
      </c>
      <c r="G28" s="57"/>
      <c r="H28" s="58"/>
      <c r="I28" s="59"/>
      <c r="J28" s="175">
        <v>1.5</v>
      </c>
      <c r="K28" s="58">
        <f>$J28</f>
        <v>1.5</v>
      </c>
      <c r="L28" s="59">
        <f>$J28</f>
        <v>1.5</v>
      </c>
      <c r="M28" s="6"/>
      <c r="N28" s="6"/>
      <c r="O28" s="47"/>
      <c r="P28" s="57"/>
      <c r="Q28" s="58"/>
      <c r="R28" s="59"/>
      <c r="S28" s="58"/>
      <c r="T28" s="58"/>
      <c r="U28" s="58"/>
      <c r="V28" s="17"/>
      <c r="W28" s="6"/>
      <c r="X28" s="6"/>
      <c r="Y28" s="47"/>
      <c r="Z28" s="44"/>
    </row>
    <row r="29" spans="1:26" x14ac:dyDescent="0.2">
      <c r="A29" s="17" t="s">
        <v>23</v>
      </c>
      <c r="B29" s="86" t="s">
        <v>6</v>
      </c>
      <c r="C29" s="115"/>
      <c r="D29" s="57"/>
      <c r="E29" s="58"/>
      <c r="F29" s="59"/>
      <c r="G29" s="102">
        <v>0.3</v>
      </c>
      <c r="H29" s="58">
        <f>$G29</f>
        <v>0.3</v>
      </c>
      <c r="I29" s="59">
        <f>$G29</f>
        <v>0.3</v>
      </c>
      <c r="J29" s="57"/>
      <c r="K29" s="58"/>
      <c r="L29" s="59"/>
      <c r="M29" s="102">
        <v>0.3</v>
      </c>
      <c r="N29" s="58">
        <f>$M29</f>
        <v>0.3</v>
      </c>
      <c r="O29" s="59">
        <f>$M29</f>
        <v>0.3</v>
      </c>
      <c r="P29" s="102">
        <v>0.3</v>
      </c>
      <c r="Q29" s="58">
        <f>$P29</f>
        <v>0.3</v>
      </c>
      <c r="R29" s="59">
        <f>$P29</f>
        <v>0.3</v>
      </c>
      <c r="S29" s="58"/>
      <c r="T29" s="58"/>
      <c r="U29" s="58"/>
      <c r="V29" s="57"/>
      <c r="W29" s="58"/>
      <c r="X29" s="58"/>
      <c r="Y29" s="59"/>
      <c r="Z29" s="44"/>
    </row>
    <row r="30" spans="1:26" ht="15.75" x14ac:dyDescent="0.3">
      <c r="A30" s="174" t="s">
        <v>108</v>
      </c>
      <c r="B30" s="86" t="s">
        <v>6</v>
      </c>
      <c r="C30" s="86"/>
      <c r="D30" s="57"/>
      <c r="E30" s="58"/>
      <c r="F30" s="59"/>
      <c r="G30" s="175">
        <v>0.3</v>
      </c>
      <c r="H30" s="58">
        <f>$G30</f>
        <v>0.3</v>
      </c>
      <c r="I30" s="59">
        <f>$G30</f>
        <v>0.3</v>
      </c>
      <c r="J30" s="57"/>
      <c r="K30" s="58"/>
      <c r="L30" s="59"/>
      <c r="M30" s="209">
        <v>0.3</v>
      </c>
      <c r="N30" s="58">
        <f>$M30</f>
        <v>0.3</v>
      </c>
      <c r="O30" s="59">
        <f>$M30</f>
        <v>0.3</v>
      </c>
      <c r="P30" s="175">
        <v>0.3</v>
      </c>
      <c r="Q30" s="58">
        <f>$P30</f>
        <v>0.3</v>
      </c>
      <c r="R30" s="59">
        <f>$P30</f>
        <v>0.3</v>
      </c>
      <c r="S30" s="58"/>
      <c r="T30" s="58"/>
      <c r="U30" s="59"/>
      <c r="V30" s="58"/>
      <c r="W30" s="58"/>
      <c r="X30" s="58"/>
      <c r="Y30" s="59"/>
      <c r="Z30" s="47" t="s">
        <v>109</v>
      </c>
    </row>
    <row r="31" spans="1:26" ht="13.5" thickBot="1" x14ac:dyDescent="0.25">
      <c r="A31" s="211" t="s">
        <v>137</v>
      </c>
      <c r="B31" s="87" t="s">
        <v>6</v>
      </c>
      <c r="C31" s="87"/>
      <c r="D31" s="118"/>
      <c r="E31" s="118"/>
      <c r="F31" s="62"/>
      <c r="G31" s="118"/>
      <c r="H31" s="118"/>
      <c r="I31" s="62"/>
      <c r="J31" s="118"/>
      <c r="K31" s="118"/>
      <c r="L31" s="62"/>
      <c r="M31" s="118"/>
      <c r="N31" s="118"/>
      <c r="O31" s="62"/>
      <c r="P31" s="118"/>
      <c r="Q31" s="118"/>
      <c r="R31" s="62"/>
      <c r="S31" s="210">
        <v>4.5</v>
      </c>
      <c r="T31" s="118">
        <v>4.5</v>
      </c>
      <c r="U31" s="62">
        <v>4.5</v>
      </c>
      <c r="V31" s="118"/>
      <c r="W31" s="118"/>
      <c r="X31" s="118"/>
      <c r="Y31" s="62"/>
      <c r="Z31" s="153"/>
    </row>
    <row r="32" spans="1:26" x14ac:dyDescent="0.2">
      <c r="A32" s="6"/>
      <c r="B32" s="6"/>
      <c r="C32" s="6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9"/>
      <c r="S32" s="58"/>
      <c r="T32" s="58"/>
      <c r="U32" s="58"/>
      <c r="V32" s="58"/>
      <c r="W32" s="58"/>
      <c r="X32" s="58"/>
      <c r="Y32" s="58"/>
      <c r="Z32" s="6"/>
    </row>
    <row r="33" spans="1:26" ht="13.5" thickBot="1" x14ac:dyDescent="0.25">
      <c r="A33" s="5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8"/>
      <c r="S33" s="16"/>
      <c r="T33" s="16"/>
      <c r="U33" s="16"/>
      <c r="V33" s="16"/>
      <c r="W33" s="16"/>
      <c r="X33" s="16"/>
      <c r="Y33" s="16"/>
      <c r="Z33" s="6"/>
    </row>
    <row r="34" spans="1:26" ht="13.5" thickBot="1" x14ac:dyDescent="0.25">
      <c r="A34" s="7" t="s">
        <v>24</v>
      </c>
      <c r="B34" s="9"/>
      <c r="C34" s="253" t="s">
        <v>47</v>
      </c>
      <c r="D34" s="247"/>
      <c r="E34" s="247"/>
      <c r="F34" s="247"/>
      <c r="G34" s="247"/>
      <c r="H34" s="247"/>
      <c r="I34" s="247"/>
      <c r="J34" s="247"/>
      <c r="K34" s="247"/>
      <c r="L34" s="247"/>
      <c r="M34" s="247"/>
      <c r="N34" s="247"/>
      <c r="O34" s="248"/>
      <c r="P34" s="176"/>
      <c r="Q34" s="176"/>
      <c r="R34" s="202"/>
      <c r="S34" s="246" t="s">
        <v>138</v>
      </c>
      <c r="T34" s="247"/>
      <c r="U34" s="248"/>
      <c r="V34" s="251" t="s">
        <v>18</v>
      </c>
      <c r="W34" s="252"/>
      <c r="X34" s="248"/>
      <c r="Y34" s="52"/>
      <c r="Z34" s="132" t="s">
        <v>0</v>
      </c>
    </row>
    <row r="35" spans="1:26" x14ac:dyDescent="0.2">
      <c r="A35" s="24"/>
      <c r="B35" s="16"/>
      <c r="C35" s="71"/>
      <c r="D35" s="240" t="s">
        <v>60</v>
      </c>
      <c r="E35" s="241"/>
      <c r="F35" s="242"/>
      <c r="G35" s="240" t="s">
        <v>73</v>
      </c>
      <c r="H35" s="241"/>
      <c r="I35" s="242"/>
      <c r="J35" s="240" t="s">
        <v>67</v>
      </c>
      <c r="K35" s="241"/>
      <c r="L35" s="242"/>
      <c r="M35" s="240" t="s">
        <v>74</v>
      </c>
      <c r="N35" s="241"/>
      <c r="O35" s="242"/>
      <c r="P35" s="240" t="s">
        <v>128</v>
      </c>
      <c r="Q35" s="241"/>
      <c r="R35" s="242"/>
      <c r="S35" s="212"/>
      <c r="T35" s="212"/>
      <c r="U35" s="212"/>
      <c r="V35" s="85"/>
      <c r="W35" s="65"/>
      <c r="X35" s="52"/>
      <c r="Y35" s="13"/>
      <c r="Z35" s="13"/>
    </row>
    <row r="36" spans="1:26" x14ac:dyDescent="0.2">
      <c r="A36" s="24"/>
      <c r="B36" s="16"/>
      <c r="C36" s="71"/>
      <c r="D36" s="14" t="s">
        <v>50</v>
      </c>
      <c r="E36" s="15" t="s">
        <v>51</v>
      </c>
      <c r="F36" s="88" t="s">
        <v>61</v>
      </c>
      <c r="G36" s="14" t="s">
        <v>50</v>
      </c>
      <c r="H36" s="15" t="s">
        <v>51</v>
      </c>
      <c r="I36" s="88" t="s">
        <v>61</v>
      </c>
      <c r="J36" s="15" t="s">
        <v>50</v>
      </c>
      <c r="K36" s="15" t="s">
        <v>51</v>
      </c>
      <c r="L36" s="88" t="s">
        <v>61</v>
      </c>
      <c r="M36" s="14" t="s">
        <v>50</v>
      </c>
      <c r="N36" s="15" t="s">
        <v>51</v>
      </c>
      <c r="O36" s="88" t="s">
        <v>61</v>
      </c>
      <c r="P36" s="14" t="s">
        <v>50</v>
      </c>
      <c r="Q36" s="15" t="s">
        <v>51</v>
      </c>
      <c r="R36" s="88" t="s">
        <v>61</v>
      </c>
      <c r="S36" s="145"/>
      <c r="T36" s="145"/>
      <c r="U36" s="145"/>
      <c r="V36" s="14" t="s">
        <v>50</v>
      </c>
      <c r="W36" s="15" t="s">
        <v>51</v>
      </c>
      <c r="X36" s="88" t="s">
        <v>61</v>
      </c>
      <c r="Y36" s="13"/>
      <c r="Z36" s="13"/>
    </row>
    <row r="37" spans="1:26" ht="15" x14ac:dyDescent="0.25">
      <c r="A37" s="54"/>
      <c r="B37" s="22"/>
      <c r="C37" s="79"/>
      <c r="D37" s="60"/>
      <c r="E37" s="22"/>
      <c r="F37" s="82"/>
      <c r="G37" s="60"/>
      <c r="H37" s="22"/>
      <c r="I37" s="82"/>
      <c r="J37" s="22"/>
      <c r="K37" s="22"/>
      <c r="L37" s="22"/>
      <c r="M37" s="60"/>
      <c r="N37" s="22"/>
      <c r="O37" s="82"/>
      <c r="P37" s="22"/>
      <c r="Q37" s="22"/>
      <c r="R37" s="82"/>
      <c r="S37" s="22"/>
      <c r="T37" s="22"/>
      <c r="U37" s="22"/>
      <c r="V37" s="119"/>
      <c r="W37" s="35"/>
      <c r="X37" s="93"/>
      <c r="Y37" s="93"/>
      <c r="Z37" s="47"/>
    </row>
    <row r="38" spans="1:26" x14ac:dyDescent="0.2">
      <c r="A38" s="28" t="s">
        <v>79</v>
      </c>
      <c r="B38" s="29" t="s">
        <v>5</v>
      </c>
      <c r="C38" s="91"/>
      <c r="D38" s="30">
        <v>0</v>
      </c>
      <c r="E38" s="154">
        <v>0</v>
      </c>
      <c r="F38" s="94">
        <v>0</v>
      </c>
      <c r="G38" s="30">
        <v>1</v>
      </c>
      <c r="H38" s="154">
        <v>1</v>
      </c>
      <c r="I38" s="94">
        <v>1</v>
      </c>
      <c r="J38" s="154"/>
      <c r="K38" s="154"/>
      <c r="L38" s="154"/>
      <c r="M38" s="30"/>
      <c r="N38" s="154"/>
      <c r="O38" s="94"/>
      <c r="P38" s="154">
        <f>P15/(D15+P15)</f>
        <v>0.86319311139679022</v>
      </c>
      <c r="Q38" s="154">
        <f>Q15/(E15+Q15)</f>
        <v>0.86319311139679022</v>
      </c>
      <c r="R38" s="94">
        <f>R15/(F15+R15)</f>
        <v>0.86319311139679022</v>
      </c>
      <c r="S38" s="154"/>
      <c r="T38" s="154"/>
      <c r="U38" s="154"/>
      <c r="V38" s="40"/>
      <c r="W38" s="155"/>
      <c r="X38" s="124"/>
      <c r="Y38" s="94"/>
      <c r="Z38" s="47" t="s">
        <v>29</v>
      </c>
    </row>
    <row r="39" spans="1:26" x14ac:dyDescent="0.2">
      <c r="A39" s="31" t="s">
        <v>80</v>
      </c>
      <c r="B39" s="29" t="s">
        <v>4</v>
      </c>
      <c r="C39" s="91"/>
      <c r="D39" s="154">
        <f>D$28*D38</f>
        <v>0</v>
      </c>
      <c r="E39" s="154">
        <f>E$28*E38</f>
        <v>0</v>
      </c>
      <c r="F39" s="154">
        <f>F$28*F38</f>
        <v>0</v>
      </c>
      <c r="G39" s="30">
        <f>G$30*G38</f>
        <v>0.3</v>
      </c>
      <c r="H39" s="154">
        <f>H$30*H38</f>
        <v>0.3</v>
      </c>
      <c r="I39" s="94">
        <f>I$30*I38</f>
        <v>0.3</v>
      </c>
      <c r="J39" s="154"/>
      <c r="K39" s="154"/>
      <c r="L39" s="154"/>
      <c r="M39" s="30"/>
      <c r="N39" s="154"/>
      <c r="O39" s="94"/>
      <c r="P39" s="154">
        <f>P$30*P38</f>
        <v>0.25895793341903706</v>
      </c>
      <c r="Q39" s="154">
        <f>Q$30*Q38</f>
        <v>0.25895793341903706</v>
      </c>
      <c r="R39" s="94">
        <f>R$30*R38</f>
        <v>0.25895793341903706</v>
      </c>
      <c r="S39" s="154"/>
      <c r="T39" s="154"/>
      <c r="U39" s="154"/>
      <c r="V39" s="133">
        <f>SQRT(SUMSQ(D39,G39,P39))</f>
        <v>0.3963069659754398</v>
      </c>
      <c r="W39" s="156">
        <f>SQRT(SUMSQ(E39,H39,Q39))</f>
        <v>0.3963069659754398</v>
      </c>
      <c r="X39" s="134">
        <f>SQRT(SUMSQ(F39,I39,R39))</f>
        <v>0.3963069659754398</v>
      </c>
      <c r="Y39" s="95"/>
      <c r="Z39" s="47" t="s">
        <v>43</v>
      </c>
    </row>
    <row r="40" spans="1:26" x14ac:dyDescent="0.2">
      <c r="A40" s="32"/>
      <c r="B40" s="22"/>
      <c r="C40" s="79"/>
      <c r="D40" s="33"/>
      <c r="E40" s="34"/>
      <c r="F40" s="117"/>
      <c r="G40" s="33"/>
      <c r="H40" s="34"/>
      <c r="I40" s="117"/>
      <c r="J40" s="34"/>
      <c r="K40" s="34"/>
      <c r="L40" s="34"/>
      <c r="M40" s="33"/>
      <c r="N40" s="34"/>
      <c r="O40" s="117"/>
      <c r="P40" s="34"/>
      <c r="Q40" s="34"/>
      <c r="R40" s="117"/>
      <c r="S40" s="34"/>
      <c r="T40" s="34"/>
      <c r="U40" s="34"/>
      <c r="V40" s="122"/>
      <c r="W40" s="27"/>
      <c r="X40" s="123"/>
      <c r="Y40" s="93"/>
      <c r="Z40" s="47"/>
    </row>
    <row r="41" spans="1:26" x14ac:dyDescent="0.2">
      <c r="A41" s="32"/>
      <c r="B41" s="22"/>
      <c r="C41" s="79"/>
      <c r="D41" s="33"/>
      <c r="E41" s="34"/>
      <c r="F41" s="117"/>
      <c r="G41" s="33"/>
      <c r="H41" s="34"/>
      <c r="I41" s="117"/>
      <c r="J41" s="34"/>
      <c r="K41" s="34"/>
      <c r="L41" s="34"/>
      <c r="M41" s="33"/>
      <c r="N41" s="34"/>
      <c r="O41" s="117"/>
      <c r="P41" s="34"/>
      <c r="Q41" s="34"/>
      <c r="R41" s="117"/>
      <c r="S41" s="34"/>
      <c r="T41" s="34"/>
      <c r="U41" s="34"/>
      <c r="V41" s="122"/>
      <c r="W41" s="27"/>
      <c r="X41" s="123"/>
      <c r="Y41" s="93"/>
      <c r="Z41" s="47"/>
    </row>
    <row r="42" spans="1:26" x14ac:dyDescent="0.2">
      <c r="A42" s="28" t="s">
        <v>81</v>
      </c>
      <c r="B42" s="29" t="s">
        <v>5</v>
      </c>
      <c r="C42" s="91"/>
      <c r="D42" s="30">
        <v>1</v>
      </c>
      <c r="E42" s="154">
        <v>1</v>
      </c>
      <c r="F42" s="94">
        <v>1</v>
      </c>
      <c r="G42" s="30">
        <v>1</v>
      </c>
      <c r="H42" s="154">
        <v>1</v>
      </c>
      <c r="I42" s="94">
        <v>1</v>
      </c>
      <c r="J42" s="154"/>
      <c r="K42" s="154"/>
      <c r="L42" s="154"/>
      <c r="M42" s="30"/>
      <c r="N42" s="154"/>
      <c r="O42" s="94"/>
      <c r="P42" s="154">
        <v>0</v>
      </c>
      <c r="Q42" s="154">
        <v>0</v>
      </c>
      <c r="R42" s="94">
        <v>0</v>
      </c>
      <c r="S42" s="154"/>
      <c r="T42" s="154"/>
      <c r="U42" s="154"/>
      <c r="V42" s="40"/>
      <c r="W42" s="155"/>
      <c r="X42" s="124"/>
      <c r="Y42" s="94"/>
      <c r="Z42" s="47" t="s">
        <v>29</v>
      </c>
    </row>
    <row r="43" spans="1:26" x14ac:dyDescent="0.2">
      <c r="A43" s="31" t="s">
        <v>86</v>
      </c>
      <c r="B43" s="29" t="s">
        <v>4</v>
      </c>
      <c r="C43" s="91"/>
      <c r="D43" s="154">
        <f>D$28*D42</f>
        <v>1.5</v>
      </c>
      <c r="E43" s="154">
        <f>E$28*E42</f>
        <v>1.5</v>
      </c>
      <c r="F43" s="154">
        <f>F$28*F42</f>
        <v>1.5</v>
      </c>
      <c r="G43" s="30">
        <f>G$30*G42</f>
        <v>0.3</v>
      </c>
      <c r="H43" s="154">
        <f>H$30*H42</f>
        <v>0.3</v>
      </c>
      <c r="I43" s="94">
        <f>I$30*I42</f>
        <v>0.3</v>
      </c>
      <c r="J43" s="154"/>
      <c r="K43" s="154"/>
      <c r="L43" s="154"/>
      <c r="M43" s="30"/>
      <c r="N43" s="154"/>
      <c r="O43" s="94"/>
      <c r="P43" s="154">
        <v>0</v>
      </c>
      <c r="Q43" s="154">
        <v>0</v>
      </c>
      <c r="R43" s="94">
        <v>0</v>
      </c>
      <c r="S43" s="154"/>
      <c r="T43" s="154"/>
      <c r="U43" s="154"/>
      <c r="V43" s="133">
        <f>SQRT(SUMSQ(D43,G43))</f>
        <v>1.5297058540778354</v>
      </c>
      <c r="W43" s="156">
        <f>SQRT(SUMSQ(E43,H43))</f>
        <v>1.5297058540778354</v>
      </c>
      <c r="X43" s="134">
        <f>SQRT(SUMSQ(F43,I43))</f>
        <v>1.5297058540778354</v>
      </c>
      <c r="Y43" s="95"/>
      <c r="Z43" s="47" t="s">
        <v>44</v>
      </c>
    </row>
    <row r="44" spans="1:26" x14ac:dyDescent="0.2">
      <c r="A44" s="32"/>
      <c r="B44" s="22"/>
      <c r="C44" s="79"/>
      <c r="D44" s="33"/>
      <c r="E44" s="34"/>
      <c r="F44" s="117"/>
      <c r="G44" s="33"/>
      <c r="H44" s="34"/>
      <c r="I44" s="117"/>
      <c r="J44" s="34"/>
      <c r="K44" s="34"/>
      <c r="L44" s="34"/>
      <c r="M44" s="33"/>
      <c r="N44" s="34"/>
      <c r="O44" s="117"/>
      <c r="P44" s="34"/>
      <c r="Q44" s="34"/>
      <c r="R44" s="117"/>
      <c r="S44" s="34"/>
      <c r="T44" s="34"/>
      <c r="U44" s="34"/>
      <c r="V44" s="122"/>
      <c r="W44" s="27"/>
      <c r="X44" s="123"/>
      <c r="Y44" s="93"/>
      <c r="Z44" s="47"/>
    </row>
    <row r="45" spans="1:26" x14ac:dyDescent="0.2">
      <c r="A45" s="32"/>
      <c r="B45" s="22"/>
      <c r="C45" s="79"/>
      <c r="D45" s="33"/>
      <c r="E45" s="34"/>
      <c r="F45" s="117"/>
      <c r="G45" s="33"/>
      <c r="H45" s="34"/>
      <c r="I45" s="117"/>
      <c r="J45" s="34"/>
      <c r="K45" s="34"/>
      <c r="L45" s="34"/>
      <c r="M45" s="33"/>
      <c r="N45" s="34"/>
      <c r="O45" s="117"/>
      <c r="P45" s="34"/>
      <c r="Q45" s="34"/>
      <c r="R45" s="117"/>
      <c r="S45" s="34"/>
      <c r="T45" s="34"/>
      <c r="U45" s="34"/>
      <c r="V45" s="122"/>
      <c r="W45" s="27"/>
      <c r="X45" s="123"/>
      <c r="Y45" s="93"/>
      <c r="Z45" s="47"/>
    </row>
    <row r="46" spans="1:26" x14ac:dyDescent="0.2">
      <c r="A46" s="28" t="s">
        <v>82</v>
      </c>
      <c r="B46" s="29" t="s">
        <v>5</v>
      </c>
      <c r="C46" s="91"/>
      <c r="D46" s="30">
        <v>1</v>
      </c>
      <c r="E46" s="154">
        <v>1</v>
      </c>
      <c r="F46" s="94">
        <v>1</v>
      </c>
      <c r="G46" s="30">
        <f>G15/(D15+P15+G15)</f>
        <v>0.46328698089146303</v>
      </c>
      <c r="H46" s="154">
        <f>H15/(E15+Q15+H15)</f>
        <v>0.46328698089146303</v>
      </c>
      <c r="I46" s="94">
        <f>I15/(F15+R15+I15)</f>
        <v>0.46328698089146303</v>
      </c>
      <c r="J46" s="154"/>
      <c r="K46" s="154"/>
      <c r="L46" s="154"/>
      <c r="M46" s="30"/>
      <c r="N46" s="154"/>
      <c r="O46" s="94"/>
      <c r="P46" s="154">
        <f>P15/(D15+G15+P15)</f>
        <v>0.46328698089146303</v>
      </c>
      <c r="Q46" s="154">
        <f>Q15/(E15+H15+Q15)</f>
        <v>0.46328698089146303</v>
      </c>
      <c r="R46" s="154">
        <f>R15/(F15+I15+R15)</f>
        <v>0.46328698089146303</v>
      </c>
      <c r="S46" s="154"/>
      <c r="T46" s="154"/>
      <c r="U46" s="154"/>
      <c r="V46" s="40"/>
      <c r="W46" s="155"/>
      <c r="X46" s="124"/>
      <c r="Y46" s="94"/>
      <c r="Z46" s="131" t="s">
        <v>57</v>
      </c>
    </row>
    <row r="47" spans="1:26" x14ac:dyDescent="0.2">
      <c r="A47" s="31" t="s">
        <v>62</v>
      </c>
      <c r="B47" s="29" t="s">
        <v>4</v>
      </c>
      <c r="C47" s="91"/>
      <c r="D47" s="30">
        <f>D$27*D46</f>
        <v>1.5</v>
      </c>
      <c r="E47" s="154">
        <f>E$27*E46</f>
        <v>1.5</v>
      </c>
      <c r="F47" s="94">
        <f>F$27*F46</f>
        <v>1.5</v>
      </c>
      <c r="G47" s="30">
        <f>G$29*G46</f>
        <v>0.13898609426743891</v>
      </c>
      <c r="H47" s="154">
        <f>H$29*H46</f>
        <v>0.13898609426743891</v>
      </c>
      <c r="I47" s="94">
        <f>I$29*I46</f>
        <v>0.13898609426743891</v>
      </c>
      <c r="J47" s="154"/>
      <c r="K47" s="154"/>
      <c r="L47" s="154"/>
      <c r="M47" s="30"/>
      <c r="N47" s="154"/>
      <c r="O47" s="94"/>
      <c r="P47" s="154">
        <f>P$29*P46</f>
        <v>0.13898609426743891</v>
      </c>
      <c r="Q47" s="154">
        <f>Q$29*Q46</f>
        <v>0.13898609426743891</v>
      </c>
      <c r="R47" s="94">
        <f>R$29*R46</f>
        <v>0.13898609426743891</v>
      </c>
      <c r="S47" s="154"/>
      <c r="T47" s="154"/>
      <c r="U47" s="154"/>
      <c r="V47" s="133">
        <f>SQRT(SUMSQ(D47,G47,P47))</f>
        <v>1.5128232774516115</v>
      </c>
      <c r="W47" s="156">
        <f>SQRT(SUMSQ(E47,H47,Q47))</f>
        <v>1.5128232774516115</v>
      </c>
      <c r="X47" s="134">
        <f>SQRT(SUMSQ(F47,I47,R47))</f>
        <v>1.5128232774516115</v>
      </c>
      <c r="Y47" s="95"/>
      <c r="Z47" s="47" t="s">
        <v>45</v>
      </c>
    </row>
    <row r="48" spans="1:26" x14ac:dyDescent="0.2">
      <c r="A48" s="32"/>
      <c r="B48" s="22"/>
      <c r="C48" s="79"/>
      <c r="D48" s="33"/>
      <c r="E48" s="34"/>
      <c r="F48" s="117"/>
      <c r="G48" s="33"/>
      <c r="H48" s="34"/>
      <c r="I48" s="117"/>
      <c r="J48" s="34"/>
      <c r="K48" s="34"/>
      <c r="L48" s="34"/>
      <c r="M48" s="33"/>
      <c r="N48" s="34"/>
      <c r="O48" s="117"/>
      <c r="P48" s="34"/>
      <c r="Q48" s="34"/>
      <c r="R48" s="117"/>
      <c r="S48" s="34"/>
      <c r="T48" s="34"/>
      <c r="U48" s="34"/>
      <c r="V48" s="122"/>
      <c r="W48" s="27"/>
      <c r="X48" s="123"/>
      <c r="Y48" s="93"/>
      <c r="Z48" s="47"/>
    </row>
    <row r="49" spans="1:26" x14ac:dyDescent="0.2">
      <c r="A49" s="32"/>
      <c r="B49" s="22"/>
      <c r="C49" s="79"/>
      <c r="D49" s="33"/>
      <c r="E49" s="34"/>
      <c r="F49" s="117"/>
      <c r="G49" s="33"/>
      <c r="H49" s="34"/>
      <c r="I49" s="117"/>
      <c r="J49" s="34"/>
      <c r="K49" s="34"/>
      <c r="L49" s="34"/>
      <c r="M49" s="33"/>
      <c r="N49" s="34"/>
      <c r="O49" s="117"/>
      <c r="P49" s="34"/>
      <c r="Q49" s="34"/>
      <c r="R49" s="117"/>
      <c r="S49" s="34"/>
      <c r="T49" s="34"/>
      <c r="U49" s="34"/>
      <c r="V49" s="122"/>
      <c r="W49" s="27"/>
      <c r="X49" s="123"/>
      <c r="Y49" s="93"/>
      <c r="Z49" s="47"/>
    </row>
    <row r="50" spans="1:26" x14ac:dyDescent="0.2">
      <c r="A50" s="28" t="s">
        <v>83</v>
      </c>
      <c r="B50" s="29" t="s">
        <v>5</v>
      </c>
      <c r="C50" s="91"/>
      <c r="D50" s="30"/>
      <c r="E50" s="154"/>
      <c r="F50" s="94"/>
      <c r="G50" s="30"/>
      <c r="H50" s="154"/>
      <c r="I50" s="94"/>
      <c r="J50" s="154">
        <v>0</v>
      </c>
      <c r="K50" s="154">
        <v>0</v>
      </c>
      <c r="L50" s="94">
        <v>0</v>
      </c>
      <c r="M50" s="30">
        <v>1</v>
      </c>
      <c r="N50" s="154">
        <v>1</v>
      </c>
      <c r="O50" s="94">
        <v>1</v>
      </c>
      <c r="P50" s="154"/>
      <c r="Q50" s="154"/>
      <c r="R50" s="94"/>
      <c r="S50" s="154"/>
      <c r="T50" s="154"/>
      <c r="U50" s="154"/>
      <c r="V50" s="40"/>
      <c r="W50" s="155"/>
      <c r="X50" s="124"/>
      <c r="Y50" s="94"/>
      <c r="Z50" s="47" t="s">
        <v>29</v>
      </c>
    </row>
    <row r="51" spans="1:26" x14ac:dyDescent="0.2">
      <c r="A51" s="31" t="s">
        <v>84</v>
      </c>
      <c r="B51" s="29" t="s">
        <v>4</v>
      </c>
      <c r="C51" s="91"/>
      <c r="D51" s="30"/>
      <c r="E51" s="154"/>
      <c r="F51" s="94"/>
      <c r="G51" s="30"/>
      <c r="H51" s="154"/>
      <c r="I51" s="94"/>
      <c r="J51" s="154">
        <f>J$28*J50</f>
        <v>0</v>
      </c>
      <c r="K51" s="154">
        <f>K$28*K50</f>
        <v>0</v>
      </c>
      <c r="L51" s="154">
        <f>L$28*L50</f>
        <v>0</v>
      </c>
      <c r="M51" s="30">
        <f>M$30*M50</f>
        <v>0.3</v>
      </c>
      <c r="N51" s="154">
        <f>N$30*N50</f>
        <v>0.3</v>
      </c>
      <c r="O51" s="94">
        <f>O$30*O50</f>
        <v>0.3</v>
      </c>
      <c r="P51" s="154"/>
      <c r="Q51" s="154"/>
      <c r="R51" s="94"/>
      <c r="S51" s="154"/>
      <c r="T51" s="154"/>
      <c r="U51" s="154"/>
      <c r="V51" s="133">
        <f>SQRT(SUMSQ(J51,M51))</f>
        <v>0.3</v>
      </c>
      <c r="W51" s="156">
        <f>SQRT(SUMSQ(K51,N51))</f>
        <v>0.3</v>
      </c>
      <c r="X51" s="134">
        <f>SQRT(SUMSQ(L51,O51))</f>
        <v>0.3</v>
      </c>
      <c r="Y51" s="95"/>
      <c r="Z51" s="47" t="s">
        <v>43</v>
      </c>
    </row>
    <row r="52" spans="1:26" x14ac:dyDescent="0.2">
      <c r="A52" s="32"/>
      <c r="B52" s="22"/>
      <c r="C52" s="79"/>
      <c r="D52" s="33"/>
      <c r="E52" s="34"/>
      <c r="F52" s="117"/>
      <c r="G52" s="33"/>
      <c r="H52" s="34"/>
      <c r="I52" s="117"/>
      <c r="J52" s="34"/>
      <c r="K52" s="34"/>
      <c r="L52" s="117"/>
      <c r="M52" s="33"/>
      <c r="N52" s="34"/>
      <c r="O52" s="117"/>
      <c r="P52" s="34"/>
      <c r="Q52" s="34"/>
      <c r="R52" s="117"/>
      <c r="S52" s="34"/>
      <c r="T52" s="34"/>
      <c r="U52" s="34"/>
      <c r="V52" s="122"/>
      <c r="W52" s="27"/>
      <c r="X52" s="123"/>
      <c r="Y52" s="93"/>
      <c r="Z52" s="47"/>
    </row>
    <row r="53" spans="1:26" x14ac:dyDescent="0.2">
      <c r="A53" s="32"/>
      <c r="B53" s="22"/>
      <c r="C53" s="79"/>
      <c r="D53" s="33"/>
      <c r="E53" s="34"/>
      <c r="F53" s="117"/>
      <c r="G53" s="33"/>
      <c r="H53" s="34"/>
      <c r="I53" s="117"/>
      <c r="J53" s="34"/>
      <c r="K53" s="34"/>
      <c r="L53" s="117"/>
      <c r="M53" s="33"/>
      <c r="N53" s="34"/>
      <c r="O53" s="117"/>
      <c r="P53" s="34"/>
      <c r="Q53" s="34"/>
      <c r="R53" s="117"/>
      <c r="S53" s="34"/>
      <c r="T53" s="34"/>
      <c r="U53" s="34"/>
      <c r="V53" s="122"/>
      <c r="W53" s="27"/>
      <c r="X53" s="123"/>
      <c r="Y53" s="93"/>
      <c r="Z53" s="47"/>
    </row>
    <row r="54" spans="1:26" x14ac:dyDescent="0.2">
      <c r="A54" s="28" t="s">
        <v>85</v>
      </c>
      <c r="B54" s="29" t="s">
        <v>5</v>
      </c>
      <c r="C54" s="91"/>
      <c r="D54" s="30"/>
      <c r="E54" s="154"/>
      <c r="F54" s="94"/>
      <c r="G54" s="30"/>
      <c r="H54" s="154"/>
      <c r="I54" s="94"/>
      <c r="J54" s="154">
        <v>1</v>
      </c>
      <c r="K54" s="154">
        <v>1</v>
      </c>
      <c r="L54" s="94">
        <v>1</v>
      </c>
      <c r="M54" s="30">
        <v>1</v>
      </c>
      <c r="N54" s="154">
        <v>1</v>
      </c>
      <c r="O54" s="94">
        <v>1</v>
      </c>
      <c r="P54" s="154"/>
      <c r="Q54" s="154"/>
      <c r="R54" s="94"/>
      <c r="S54" s="154"/>
      <c r="T54" s="154"/>
      <c r="U54" s="154"/>
      <c r="V54" s="40"/>
      <c r="W54" s="155"/>
      <c r="X54" s="124"/>
      <c r="Y54" s="94"/>
      <c r="Z54" s="47" t="s">
        <v>29</v>
      </c>
    </row>
    <row r="55" spans="1:26" x14ac:dyDescent="0.2">
      <c r="A55" s="31" t="s">
        <v>87</v>
      </c>
      <c r="B55" s="29" t="s">
        <v>4</v>
      </c>
      <c r="C55" s="91"/>
      <c r="D55" s="30"/>
      <c r="E55" s="154"/>
      <c r="F55" s="94"/>
      <c r="G55" s="30"/>
      <c r="H55" s="154"/>
      <c r="I55" s="94"/>
      <c r="J55" s="154">
        <f>J$28*J54</f>
        <v>1.5</v>
      </c>
      <c r="K55" s="154">
        <f>K$28*K54</f>
        <v>1.5</v>
      </c>
      <c r="L55" s="154">
        <f>L$28*L54</f>
        <v>1.5</v>
      </c>
      <c r="M55" s="30">
        <f>M$30*M54</f>
        <v>0.3</v>
      </c>
      <c r="N55" s="154">
        <f>N$30*N54</f>
        <v>0.3</v>
      </c>
      <c r="O55" s="94">
        <f>O$30*O54</f>
        <v>0.3</v>
      </c>
      <c r="P55" s="154"/>
      <c r="Q55" s="154"/>
      <c r="R55" s="94"/>
      <c r="S55" s="154"/>
      <c r="T55" s="154"/>
      <c r="U55" s="154"/>
      <c r="V55" s="133">
        <f>SQRT(SUMSQ(J55,M55))</f>
        <v>1.5297058540778354</v>
      </c>
      <c r="W55" s="156">
        <f>SQRT(SUMSQ(K55,N55))</f>
        <v>1.5297058540778354</v>
      </c>
      <c r="X55" s="134">
        <f>SQRT(SUMSQ(L55,O55))</f>
        <v>1.5297058540778354</v>
      </c>
      <c r="Y55" s="95"/>
      <c r="Z55" s="47" t="s">
        <v>44</v>
      </c>
    </row>
    <row r="56" spans="1:26" x14ac:dyDescent="0.2">
      <c r="A56" s="32"/>
      <c r="B56" s="22"/>
      <c r="C56" s="79"/>
      <c r="D56" s="33"/>
      <c r="E56" s="34"/>
      <c r="F56" s="117"/>
      <c r="G56" s="33"/>
      <c r="H56" s="34"/>
      <c r="I56" s="117"/>
      <c r="J56" s="34"/>
      <c r="K56" s="34"/>
      <c r="L56" s="117"/>
      <c r="M56" s="33"/>
      <c r="N56" s="34"/>
      <c r="O56" s="117"/>
      <c r="P56" s="34"/>
      <c r="Q56" s="34"/>
      <c r="R56" s="117"/>
      <c r="S56" s="34"/>
      <c r="T56" s="34"/>
      <c r="U56" s="34"/>
      <c r="V56" s="122"/>
      <c r="W56" s="27"/>
      <c r="X56" s="123"/>
      <c r="Y56" s="93"/>
      <c r="Z56" s="47"/>
    </row>
    <row r="57" spans="1:26" x14ac:dyDescent="0.2">
      <c r="A57" s="32"/>
      <c r="B57" s="22"/>
      <c r="C57" s="79"/>
      <c r="D57" s="33"/>
      <c r="E57" s="34"/>
      <c r="F57" s="117"/>
      <c r="G57" s="33"/>
      <c r="H57" s="34"/>
      <c r="I57" s="117"/>
      <c r="J57" s="34"/>
      <c r="K57" s="34"/>
      <c r="L57" s="117"/>
      <c r="M57" s="33"/>
      <c r="N57" s="34"/>
      <c r="O57" s="117"/>
      <c r="P57" s="34"/>
      <c r="Q57" s="34"/>
      <c r="R57" s="117"/>
      <c r="S57" s="34"/>
      <c r="T57" s="34"/>
      <c r="U57" s="34"/>
      <c r="V57" s="122"/>
      <c r="W57" s="27"/>
      <c r="X57" s="123"/>
      <c r="Y57" s="93"/>
      <c r="Z57" s="47"/>
    </row>
    <row r="58" spans="1:26" x14ac:dyDescent="0.2">
      <c r="A58" s="28" t="s">
        <v>68</v>
      </c>
      <c r="B58" s="157" t="s">
        <v>5</v>
      </c>
      <c r="C58" s="91"/>
      <c r="D58" s="30"/>
      <c r="E58" s="154"/>
      <c r="F58" s="94"/>
      <c r="G58" s="30"/>
      <c r="H58" s="154"/>
      <c r="I58" s="94"/>
      <c r="J58" s="154">
        <v>1</v>
      </c>
      <c r="K58" s="154">
        <v>1</v>
      </c>
      <c r="L58" s="94">
        <v>1</v>
      </c>
      <c r="M58" s="30">
        <f>M15/(J15+M15)</f>
        <v>0.86319311139679022</v>
      </c>
      <c r="N58" s="154">
        <f>N15/(K15+N15)</f>
        <v>0.86319311139679022</v>
      </c>
      <c r="O58" s="94">
        <f>O15/(L15+O15)</f>
        <v>0.86319311139679022</v>
      </c>
      <c r="P58" s="154"/>
      <c r="Q58" s="154"/>
      <c r="R58" s="94"/>
      <c r="S58" s="154"/>
      <c r="T58" s="154"/>
      <c r="U58" s="154"/>
      <c r="V58" s="40"/>
      <c r="W58" s="155"/>
      <c r="X58" s="124"/>
      <c r="Y58" s="94"/>
      <c r="Z58" s="131" t="s">
        <v>57</v>
      </c>
    </row>
    <row r="59" spans="1:26" x14ac:dyDescent="0.2">
      <c r="A59" s="31" t="s">
        <v>69</v>
      </c>
      <c r="B59" s="157" t="s">
        <v>4</v>
      </c>
      <c r="C59" s="91"/>
      <c r="D59" s="30"/>
      <c r="E59" s="154"/>
      <c r="F59" s="94"/>
      <c r="G59" s="30"/>
      <c r="H59" s="154"/>
      <c r="I59" s="94"/>
      <c r="J59" s="154">
        <f>J$27*J58</f>
        <v>1.5</v>
      </c>
      <c r="K59" s="154">
        <f>K$27*K58</f>
        <v>1.5</v>
      </c>
      <c r="L59" s="94">
        <f>L$27*L58</f>
        <v>1.5</v>
      </c>
      <c r="M59" s="30">
        <f>M$29*M58</f>
        <v>0.25895793341903706</v>
      </c>
      <c r="N59" s="154">
        <f>N$29*N58</f>
        <v>0.25895793341903706</v>
      </c>
      <c r="O59" s="94">
        <f>O$29*O58</f>
        <v>0.25895793341903706</v>
      </c>
      <c r="P59" s="154"/>
      <c r="Q59" s="154"/>
      <c r="R59" s="94"/>
      <c r="S59" s="154"/>
      <c r="T59" s="154"/>
      <c r="U59" s="94"/>
      <c r="V59" s="156">
        <f>SQRT(SUMSQ(J59,M59))</f>
        <v>1.5221889538689533</v>
      </c>
      <c r="W59" s="156">
        <f>SQRT(SUMSQ(K59,N59))</f>
        <v>1.5221889538689533</v>
      </c>
      <c r="X59" s="134">
        <f>SQRT(SUMSQ(L59,O59))</f>
        <v>1.5221889538689533</v>
      </c>
      <c r="Y59" s="95"/>
      <c r="Z59" s="47" t="s">
        <v>45</v>
      </c>
    </row>
    <row r="60" spans="1:26" x14ac:dyDescent="0.2">
      <c r="A60" s="179"/>
      <c r="B60" s="22"/>
      <c r="C60" s="79"/>
      <c r="D60" s="33"/>
      <c r="E60" s="34"/>
      <c r="F60" s="117"/>
      <c r="G60" s="33"/>
      <c r="H60" s="34"/>
      <c r="I60" s="117"/>
      <c r="J60" s="34"/>
      <c r="K60" s="34"/>
      <c r="L60" s="117"/>
      <c r="M60" s="33"/>
      <c r="N60" s="34"/>
      <c r="O60" s="117"/>
      <c r="P60" s="34"/>
      <c r="Q60" s="34"/>
      <c r="R60" s="117"/>
      <c r="S60" s="34"/>
      <c r="T60" s="34"/>
      <c r="U60" s="117"/>
      <c r="V60" s="35"/>
      <c r="W60" s="35"/>
      <c r="X60" s="93"/>
      <c r="Y60" s="93"/>
      <c r="Z60" s="47"/>
    </row>
    <row r="61" spans="1:26" x14ac:dyDescent="0.2">
      <c r="A61" s="53"/>
      <c r="B61" s="82"/>
      <c r="C61" s="79"/>
      <c r="D61" s="34"/>
      <c r="E61" s="34"/>
      <c r="F61" s="117"/>
      <c r="G61" s="34"/>
      <c r="H61" s="34"/>
      <c r="I61" s="117"/>
      <c r="J61" s="34"/>
      <c r="K61" s="34"/>
      <c r="L61" s="117"/>
      <c r="M61" s="34"/>
      <c r="N61" s="34"/>
      <c r="O61" s="117"/>
      <c r="P61" s="34"/>
      <c r="Q61" s="34"/>
      <c r="R61" s="117"/>
      <c r="S61" s="34"/>
      <c r="T61" s="34"/>
      <c r="U61" s="117"/>
      <c r="V61" s="35"/>
      <c r="W61" s="35"/>
      <c r="X61" s="93"/>
      <c r="Y61" s="93"/>
      <c r="Z61" s="47"/>
    </row>
    <row r="62" spans="1:26" x14ac:dyDescent="0.2">
      <c r="A62" s="28" t="s">
        <v>115</v>
      </c>
      <c r="B62" s="29" t="s">
        <v>5</v>
      </c>
      <c r="C62" s="197"/>
      <c r="D62" s="198">
        <v>0</v>
      </c>
      <c r="E62" s="198">
        <v>0</v>
      </c>
      <c r="F62" s="199">
        <v>0</v>
      </c>
      <c r="G62" s="198">
        <f>G15/(D15+G15)</f>
        <v>0.86319311139679022</v>
      </c>
      <c r="H62" s="198">
        <f>H15/(E15+H15)</f>
        <v>0.86319311139679022</v>
      </c>
      <c r="I62" s="199">
        <f>I15/(F15+I15)</f>
        <v>0.86319311139679022</v>
      </c>
      <c r="J62" s="198"/>
      <c r="K62" s="198"/>
      <c r="L62" s="199"/>
      <c r="M62" s="198"/>
      <c r="N62" s="198"/>
      <c r="O62" s="199"/>
      <c r="P62" s="30">
        <v>1</v>
      </c>
      <c r="Q62" s="154">
        <v>1</v>
      </c>
      <c r="R62" s="94">
        <v>1</v>
      </c>
      <c r="S62" s="154"/>
      <c r="T62" s="154"/>
      <c r="U62" s="154"/>
      <c r="V62" s="40"/>
      <c r="W62" s="155"/>
      <c r="X62" s="124"/>
      <c r="Y62" s="94"/>
      <c r="Z62" s="47" t="s">
        <v>29</v>
      </c>
    </row>
    <row r="63" spans="1:26" x14ac:dyDescent="0.2">
      <c r="A63" s="31" t="s">
        <v>84</v>
      </c>
      <c r="B63" s="29" t="s">
        <v>4</v>
      </c>
      <c r="C63" s="197"/>
      <c r="D63" s="198">
        <v>0</v>
      </c>
      <c r="E63" s="198">
        <v>0</v>
      </c>
      <c r="F63" s="199">
        <v>0</v>
      </c>
      <c r="G63" s="198">
        <f>G$30*G62</f>
        <v>0.25895793341903706</v>
      </c>
      <c r="H63" s="198">
        <f>H$30*H62</f>
        <v>0.25895793341903706</v>
      </c>
      <c r="I63" s="199">
        <f>I$30*I62</f>
        <v>0.25895793341903706</v>
      </c>
      <c r="J63" s="198"/>
      <c r="K63" s="198"/>
      <c r="L63" s="199"/>
      <c r="M63" s="198"/>
      <c r="N63" s="198"/>
      <c r="O63" s="199"/>
      <c r="P63" s="30">
        <f>P$30*P62</f>
        <v>0.3</v>
      </c>
      <c r="Q63" s="154">
        <f>Q$30*Q62</f>
        <v>0.3</v>
      </c>
      <c r="R63" s="94">
        <f>R$30*R62</f>
        <v>0.3</v>
      </c>
      <c r="S63" s="154"/>
      <c r="T63" s="154"/>
      <c r="U63" s="154"/>
      <c r="V63" s="133">
        <f>SQRT(SUMSQ(P63,G63))</f>
        <v>0.3963069659754398</v>
      </c>
      <c r="W63" s="156">
        <f>SQRT(SUMSQ(Q63,H63))</f>
        <v>0.3963069659754398</v>
      </c>
      <c r="X63" s="134">
        <f>SQRT(SUMSQ(R63,I63))</f>
        <v>0.3963069659754398</v>
      </c>
      <c r="Y63" s="95"/>
      <c r="Z63" s="47" t="s">
        <v>43</v>
      </c>
    </row>
    <row r="64" spans="1:26" x14ac:dyDescent="0.2">
      <c r="A64" s="32"/>
      <c r="B64" s="22"/>
      <c r="C64" s="79"/>
      <c r="D64" s="34"/>
      <c r="E64" s="34"/>
      <c r="F64" s="117"/>
      <c r="G64" s="34"/>
      <c r="H64" s="34"/>
      <c r="I64" s="117"/>
      <c r="J64" s="34"/>
      <c r="K64" s="34"/>
      <c r="L64" s="117"/>
      <c r="M64" s="34"/>
      <c r="N64" s="34"/>
      <c r="O64" s="117"/>
      <c r="P64" s="33"/>
      <c r="Q64" s="34"/>
      <c r="R64" s="117"/>
      <c r="S64" s="34"/>
      <c r="T64" s="34"/>
      <c r="U64" s="34"/>
      <c r="V64" s="122"/>
      <c r="W64" s="27"/>
      <c r="X64" s="123"/>
      <c r="Y64" s="93"/>
      <c r="Z64" s="47"/>
    </row>
    <row r="65" spans="1:26" x14ac:dyDescent="0.2">
      <c r="A65" s="32"/>
      <c r="B65" s="22"/>
      <c r="C65" s="79"/>
      <c r="D65" s="34"/>
      <c r="E65" s="34"/>
      <c r="F65" s="117"/>
      <c r="G65" s="34"/>
      <c r="H65" s="34"/>
      <c r="I65" s="117"/>
      <c r="J65" s="34"/>
      <c r="K65" s="34"/>
      <c r="L65" s="117"/>
      <c r="M65" s="34"/>
      <c r="N65" s="34"/>
      <c r="O65" s="117"/>
      <c r="P65" s="33"/>
      <c r="Q65" s="34"/>
      <c r="R65" s="117"/>
      <c r="S65" s="34"/>
      <c r="T65" s="34"/>
      <c r="U65" s="34"/>
      <c r="V65" s="122"/>
      <c r="W65" s="27"/>
      <c r="X65" s="123"/>
      <c r="Y65" s="93"/>
      <c r="Z65" s="47"/>
    </row>
    <row r="66" spans="1:26" x14ac:dyDescent="0.2">
      <c r="A66" s="28" t="s">
        <v>116</v>
      </c>
      <c r="B66" s="29" t="s">
        <v>5</v>
      </c>
      <c r="C66" s="197"/>
      <c r="D66" s="30">
        <v>1</v>
      </c>
      <c r="E66" s="154">
        <v>1</v>
      </c>
      <c r="F66" s="94">
        <v>1</v>
      </c>
      <c r="G66" s="154">
        <v>0</v>
      </c>
      <c r="H66" s="154">
        <v>0</v>
      </c>
      <c r="I66" s="94">
        <v>0</v>
      </c>
      <c r="J66" s="198"/>
      <c r="K66" s="198"/>
      <c r="L66" s="199"/>
      <c r="M66" s="198"/>
      <c r="N66" s="198"/>
      <c r="O66" s="199"/>
      <c r="P66" s="30">
        <v>1</v>
      </c>
      <c r="Q66" s="154">
        <v>1</v>
      </c>
      <c r="R66" s="94">
        <v>1</v>
      </c>
      <c r="S66" s="154"/>
      <c r="T66" s="154"/>
      <c r="U66" s="154"/>
      <c r="V66" s="40"/>
      <c r="W66" s="155"/>
      <c r="X66" s="124"/>
      <c r="Y66" s="94"/>
      <c r="Z66" s="47" t="s">
        <v>29</v>
      </c>
    </row>
    <row r="67" spans="1:26" x14ac:dyDescent="0.2">
      <c r="A67" s="31" t="s">
        <v>117</v>
      </c>
      <c r="B67" s="29" t="s">
        <v>4</v>
      </c>
      <c r="C67" s="197"/>
      <c r="D67" s="205">
        <f>D$28*D66</f>
        <v>1.5</v>
      </c>
      <c r="E67" s="205">
        <f>E$28*E66</f>
        <v>1.5</v>
      </c>
      <c r="F67" s="206">
        <f>F$28*F66</f>
        <v>1.5</v>
      </c>
      <c r="G67" s="154">
        <v>0</v>
      </c>
      <c r="H67" s="154">
        <v>0</v>
      </c>
      <c r="I67" s="94">
        <v>0</v>
      </c>
      <c r="J67" s="198"/>
      <c r="K67" s="198"/>
      <c r="L67" s="199"/>
      <c r="M67" s="198"/>
      <c r="N67" s="198"/>
      <c r="O67" s="199"/>
      <c r="P67" s="30">
        <f>P$30*P66</f>
        <v>0.3</v>
      </c>
      <c r="Q67" s="154">
        <f>Q$30*Q66</f>
        <v>0.3</v>
      </c>
      <c r="R67" s="94">
        <f>R$30*R66</f>
        <v>0.3</v>
      </c>
      <c r="S67" s="154"/>
      <c r="T67" s="154"/>
      <c r="U67" s="154"/>
      <c r="V67" s="133">
        <f>SQRT(SUMSQ(D67,P67))</f>
        <v>1.5297058540778354</v>
      </c>
      <c r="W67" s="156">
        <f>SQRT(SUMSQ(D67,Q67))</f>
        <v>1.5297058540778354</v>
      </c>
      <c r="X67" s="134">
        <f>SQRT(SUMSQ(D67,R67))</f>
        <v>1.5297058540778354</v>
      </c>
      <c r="Y67" s="95"/>
      <c r="Z67" s="47" t="s">
        <v>44</v>
      </c>
    </row>
    <row r="68" spans="1:26" x14ac:dyDescent="0.2">
      <c r="A68" s="32"/>
      <c r="B68" s="22"/>
      <c r="C68" s="79"/>
      <c r="D68" s="34"/>
      <c r="E68" s="34"/>
      <c r="F68" s="117"/>
      <c r="G68" s="34"/>
      <c r="H68" s="34"/>
      <c r="I68" s="117"/>
      <c r="J68" s="34"/>
      <c r="K68" s="34"/>
      <c r="L68" s="117"/>
      <c r="M68" s="34"/>
      <c r="N68" s="34"/>
      <c r="O68" s="117"/>
      <c r="P68" s="33"/>
      <c r="Q68" s="34"/>
      <c r="R68" s="117"/>
      <c r="S68" s="34"/>
      <c r="T68" s="34"/>
      <c r="U68" s="34"/>
      <c r="V68" s="122"/>
      <c r="W68" s="27"/>
      <c r="X68" s="123"/>
      <c r="Y68" s="93"/>
      <c r="Z68" s="47"/>
    </row>
    <row r="69" spans="1:26" x14ac:dyDescent="0.2">
      <c r="A69" s="32"/>
      <c r="B69" s="22"/>
      <c r="C69" s="79"/>
      <c r="D69" s="34"/>
      <c r="E69" s="34"/>
      <c r="F69" s="117"/>
      <c r="G69" s="34"/>
      <c r="H69" s="34"/>
      <c r="I69" s="117"/>
      <c r="J69" s="34"/>
      <c r="K69" s="34"/>
      <c r="L69" s="117"/>
      <c r="M69" s="34"/>
      <c r="N69" s="34"/>
      <c r="O69" s="117"/>
      <c r="P69" s="33"/>
      <c r="Q69" s="34"/>
      <c r="R69" s="117"/>
      <c r="S69" s="34"/>
      <c r="T69" s="34"/>
      <c r="U69" s="34"/>
      <c r="V69" s="122"/>
      <c r="W69" s="27"/>
      <c r="X69" s="123"/>
      <c r="Y69" s="93"/>
      <c r="Z69" s="47"/>
    </row>
    <row r="70" spans="1:26" x14ac:dyDescent="0.2">
      <c r="A70" s="28" t="s">
        <v>139</v>
      </c>
      <c r="B70" s="29" t="s">
        <v>5</v>
      </c>
      <c r="C70" s="214"/>
      <c r="D70" s="30">
        <v>1</v>
      </c>
      <c r="E70" s="154">
        <v>1</v>
      </c>
      <c r="F70" s="94">
        <v>1</v>
      </c>
      <c r="G70" s="198">
        <v>1</v>
      </c>
      <c r="H70" s="198">
        <v>1</v>
      </c>
      <c r="I70" s="199">
        <v>1</v>
      </c>
      <c r="J70" s="198">
        <v>1</v>
      </c>
      <c r="K70" s="198">
        <v>1</v>
      </c>
      <c r="L70" s="199">
        <v>1</v>
      </c>
      <c r="M70" s="198">
        <v>1</v>
      </c>
      <c r="N70" s="198">
        <v>1</v>
      </c>
      <c r="O70" s="199">
        <v>1</v>
      </c>
      <c r="P70" s="215"/>
      <c r="Q70" s="198"/>
      <c r="R70" s="199"/>
      <c r="S70" s="198">
        <v>1</v>
      </c>
      <c r="T70" s="198">
        <v>1</v>
      </c>
      <c r="U70" s="198">
        <v>1</v>
      </c>
      <c r="V70" s="200"/>
      <c r="W70" s="216"/>
      <c r="X70" s="217"/>
      <c r="Y70" s="218"/>
      <c r="Z70" s="47" t="s">
        <v>29</v>
      </c>
    </row>
    <row r="71" spans="1:26" x14ac:dyDescent="0.2">
      <c r="A71" s="31" t="s">
        <v>140</v>
      </c>
      <c r="B71" s="29" t="s">
        <v>4</v>
      </c>
      <c r="C71" s="214"/>
      <c r="D71" s="30">
        <f>D$27*D70</f>
        <v>1.5</v>
      </c>
      <c r="E71" s="154">
        <f>E$27*E70</f>
        <v>1.5</v>
      </c>
      <c r="F71" s="94">
        <f>F$27*F70</f>
        <v>1.5</v>
      </c>
      <c r="G71" s="198">
        <f>G$29*G70</f>
        <v>0.3</v>
      </c>
      <c r="H71" s="198">
        <f>H$29*H70</f>
        <v>0.3</v>
      </c>
      <c r="I71" s="199">
        <f>I$29*I70</f>
        <v>0.3</v>
      </c>
      <c r="J71" s="30">
        <f>J$27*J70</f>
        <v>1.5</v>
      </c>
      <c r="K71" s="154">
        <f>K$27*K70</f>
        <v>1.5</v>
      </c>
      <c r="L71" s="94">
        <f>L$27*L70</f>
        <v>1.5</v>
      </c>
      <c r="M71" s="198">
        <f>M$29*M70</f>
        <v>0.3</v>
      </c>
      <c r="N71" s="198">
        <f>N$29*N70</f>
        <v>0.3</v>
      </c>
      <c r="O71" s="198">
        <f>O$29*O70</f>
        <v>0.3</v>
      </c>
      <c r="P71" s="215"/>
      <c r="Q71" s="198"/>
      <c r="R71" s="199"/>
      <c r="S71" s="198">
        <f>S$31*S70</f>
        <v>4.5</v>
      </c>
      <c r="T71" s="198">
        <f>T$31*T70</f>
        <v>4.5</v>
      </c>
      <c r="U71" s="198">
        <f>U$31*U70</f>
        <v>4.5</v>
      </c>
      <c r="V71" s="200">
        <f>SQRT(SUMSQ(D71,G71,J71,M71,S71))</f>
        <v>4.9929950931279716</v>
      </c>
      <c r="W71" s="216">
        <f>SQRT(SUMSQ(E71,H71,K71,N71,T71))</f>
        <v>4.9929950931279716</v>
      </c>
      <c r="X71" s="217">
        <f>SQRT(SUMSQ(F71,I71,L71,O71,U71))</f>
        <v>4.9929950931279716</v>
      </c>
      <c r="Y71" s="218"/>
      <c r="Z71" s="47" t="s">
        <v>143</v>
      </c>
    </row>
    <row r="72" spans="1:26" x14ac:dyDescent="0.2">
      <c r="A72" s="213"/>
      <c r="B72" s="22"/>
      <c r="C72" s="79"/>
      <c r="D72" s="34"/>
      <c r="E72" s="34"/>
      <c r="F72" s="117"/>
      <c r="G72" s="34"/>
      <c r="H72" s="34"/>
      <c r="I72" s="117"/>
      <c r="J72" s="34"/>
      <c r="K72" s="34"/>
      <c r="L72" s="117"/>
      <c r="M72" s="34"/>
      <c r="N72" s="34"/>
      <c r="O72" s="117"/>
      <c r="P72" s="33"/>
      <c r="Q72" s="34"/>
      <c r="R72" s="117"/>
      <c r="S72" s="34"/>
      <c r="T72" s="34"/>
      <c r="U72" s="34"/>
      <c r="V72" s="122"/>
      <c r="W72" s="27"/>
      <c r="X72" s="123"/>
      <c r="Y72" s="93"/>
      <c r="Z72" s="47"/>
    </row>
    <row r="73" spans="1:26" x14ac:dyDescent="0.2">
      <c r="A73" s="6"/>
      <c r="B73" s="22"/>
      <c r="C73" s="79"/>
      <c r="D73" s="34"/>
      <c r="E73" s="34"/>
      <c r="F73" s="117"/>
      <c r="G73" s="34"/>
      <c r="H73" s="34"/>
      <c r="I73" s="117"/>
      <c r="J73" s="34"/>
      <c r="K73" s="34"/>
      <c r="L73" s="117"/>
      <c r="M73" s="34"/>
      <c r="N73" s="34"/>
      <c r="O73" s="117"/>
      <c r="P73" s="33"/>
      <c r="Q73" s="34"/>
      <c r="R73" s="117"/>
      <c r="S73" s="34"/>
      <c r="T73" s="34"/>
      <c r="U73" s="34"/>
      <c r="V73" s="122"/>
      <c r="W73" s="27"/>
      <c r="X73" s="123"/>
      <c r="Y73" s="93"/>
      <c r="Z73" s="47"/>
    </row>
    <row r="74" spans="1:26" x14ac:dyDescent="0.2">
      <c r="A74" s="28" t="s">
        <v>141</v>
      </c>
      <c r="B74" s="29" t="s">
        <v>5</v>
      </c>
      <c r="C74" s="197"/>
      <c r="D74" s="30">
        <v>1</v>
      </c>
      <c r="E74" s="154">
        <v>1</v>
      </c>
      <c r="F74" s="94">
        <v>1</v>
      </c>
      <c r="G74" s="198">
        <v>1</v>
      </c>
      <c r="H74" s="198">
        <v>1</v>
      </c>
      <c r="I74" s="199">
        <v>1</v>
      </c>
      <c r="J74" s="198">
        <v>1</v>
      </c>
      <c r="K74" s="198">
        <v>1</v>
      </c>
      <c r="L74" s="199">
        <v>1</v>
      </c>
      <c r="M74" s="198"/>
      <c r="N74" s="198"/>
      <c r="O74" s="199"/>
      <c r="P74" s="198">
        <v>1</v>
      </c>
      <c r="Q74" s="198">
        <v>1</v>
      </c>
      <c r="R74" s="199">
        <v>1</v>
      </c>
      <c r="S74" s="198">
        <v>1</v>
      </c>
      <c r="T74" s="198">
        <v>1</v>
      </c>
      <c r="U74" s="198">
        <v>1</v>
      </c>
      <c r="V74" s="200"/>
      <c r="W74" s="216"/>
      <c r="X74" s="217"/>
      <c r="Y74" s="218"/>
      <c r="Z74" s="47" t="s">
        <v>29</v>
      </c>
    </row>
    <row r="75" spans="1:26" x14ac:dyDescent="0.2">
      <c r="A75" s="31" t="s">
        <v>142</v>
      </c>
      <c r="B75" s="29" t="s">
        <v>4</v>
      </c>
      <c r="C75" s="197"/>
      <c r="D75" s="30">
        <f>D$27*D74</f>
        <v>1.5</v>
      </c>
      <c r="E75" s="154">
        <f>E$27*E74</f>
        <v>1.5</v>
      </c>
      <c r="F75" s="94">
        <f>F$27*F74</f>
        <v>1.5</v>
      </c>
      <c r="G75" s="198">
        <f>G$29*G74</f>
        <v>0.3</v>
      </c>
      <c r="H75" s="198">
        <f>H$29*H74</f>
        <v>0.3</v>
      </c>
      <c r="I75" s="199">
        <f>I$29*I74</f>
        <v>0.3</v>
      </c>
      <c r="J75" s="30">
        <f>J$27*J74</f>
        <v>1.5</v>
      </c>
      <c r="K75" s="154">
        <f>K$27*K74</f>
        <v>1.5</v>
      </c>
      <c r="L75" s="94">
        <f>L$27*L74</f>
        <v>1.5</v>
      </c>
      <c r="M75" s="198"/>
      <c r="N75" s="198"/>
      <c r="O75" s="199"/>
      <c r="P75" s="215">
        <f>P$29*P74</f>
        <v>0.3</v>
      </c>
      <c r="Q75" s="198">
        <f>Q$29*Q74</f>
        <v>0.3</v>
      </c>
      <c r="R75" s="199">
        <f>R$29*R74</f>
        <v>0.3</v>
      </c>
      <c r="S75" s="198">
        <f>S$31*S74</f>
        <v>4.5</v>
      </c>
      <c r="T75" s="198">
        <f>T$31*T74</f>
        <v>4.5</v>
      </c>
      <c r="U75" s="198">
        <f>U$31*U74</f>
        <v>4.5</v>
      </c>
      <c r="V75" s="200">
        <f>SQRT(SUMSQ(D75,G75,J75,P75,S75))</f>
        <v>4.9929950931279716</v>
      </c>
      <c r="W75" s="216">
        <f>SQRT(SUMSQ(E75,H75,K75,Q75,T75))</f>
        <v>4.9929950931279716</v>
      </c>
      <c r="X75" s="217">
        <f>SQRT(SUMSQ(F75,I75,L75,R75,U75))</f>
        <v>4.9929950931279716</v>
      </c>
      <c r="Y75" s="218"/>
      <c r="Z75" s="47" t="s">
        <v>143</v>
      </c>
    </row>
    <row r="76" spans="1:26" ht="13.5" thickBot="1" x14ac:dyDescent="0.25">
      <c r="A76" s="103"/>
      <c r="B76" s="61"/>
      <c r="C76" s="92"/>
      <c r="D76" s="158"/>
      <c r="E76" s="158"/>
      <c r="F76" s="159"/>
      <c r="G76" s="158"/>
      <c r="H76" s="158"/>
      <c r="I76" s="159"/>
      <c r="J76" s="158"/>
      <c r="K76" s="158"/>
      <c r="L76" s="159"/>
      <c r="M76" s="158"/>
      <c r="N76" s="158"/>
      <c r="O76" s="159"/>
      <c r="P76" s="189"/>
      <c r="Q76" s="158"/>
      <c r="R76" s="159"/>
      <c r="S76" s="158"/>
      <c r="T76" s="158"/>
      <c r="U76" s="158"/>
      <c r="V76" s="190"/>
      <c r="W76" s="191"/>
      <c r="X76" s="192"/>
      <c r="Y76" s="193"/>
      <c r="Z76" s="47"/>
    </row>
    <row r="77" spans="1:26" ht="13.5" thickBot="1" x14ac:dyDescent="0.25">
      <c r="A77" s="160"/>
      <c r="B77" s="187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35"/>
      <c r="W77" s="35"/>
      <c r="X77" s="188"/>
      <c r="Y77" s="188"/>
      <c r="Z77" s="180"/>
    </row>
    <row r="78" spans="1:26" x14ac:dyDescent="0.2">
      <c r="A78" s="7" t="s">
        <v>25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37"/>
      <c r="W78" s="37"/>
      <c r="X78" s="22"/>
      <c r="Y78" s="22"/>
      <c r="Z78" s="89" t="s">
        <v>0</v>
      </c>
    </row>
    <row r="79" spans="1:26" ht="13.5" thickBot="1" x14ac:dyDescent="0.25">
      <c r="A79" s="12" t="s">
        <v>49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22"/>
      <c r="W79" s="22"/>
      <c r="X79" s="22"/>
      <c r="Y79" s="22"/>
      <c r="Z79" s="89"/>
    </row>
    <row r="80" spans="1:26" x14ac:dyDescent="0.2">
      <c r="A80" s="7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37"/>
      <c r="W80" s="37"/>
      <c r="X80" s="37"/>
      <c r="Y80" s="37"/>
      <c r="Z80" s="46"/>
    </row>
    <row r="81" spans="1:26" ht="13.5" thickBo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36"/>
      <c r="W81" s="36"/>
      <c r="X81" s="36"/>
      <c r="Y81" s="36"/>
      <c r="Z81" s="6"/>
    </row>
    <row r="82" spans="1:26" x14ac:dyDescent="0.2">
      <c r="A82" s="7" t="s">
        <v>26</v>
      </c>
      <c r="B82" s="52"/>
      <c r="C82" s="80" t="s">
        <v>34</v>
      </c>
      <c r="D82" s="240" t="s">
        <v>60</v>
      </c>
      <c r="E82" s="241"/>
      <c r="F82" s="242"/>
      <c r="G82" s="240" t="s">
        <v>73</v>
      </c>
      <c r="H82" s="241"/>
      <c r="I82" s="242"/>
      <c r="J82" s="240" t="s">
        <v>67</v>
      </c>
      <c r="K82" s="241"/>
      <c r="L82" s="242"/>
      <c r="M82" s="240" t="s">
        <v>74</v>
      </c>
      <c r="N82" s="241"/>
      <c r="O82" s="242"/>
      <c r="P82" s="240" t="s">
        <v>128</v>
      </c>
      <c r="Q82" s="241"/>
      <c r="R82" s="242"/>
      <c r="S82" s="212"/>
      <c r="T82" s="212"/>
      <c r="U82" s="201"/>
      <c r="V82" s="10"/>
      <c r="W82" s="10"/>
      <c r="X82" s="10"/>
      <c r="Y82" s="10"/>
      <c r="Z82" s="11" t="s">
        <v>0</v>
      </c>
    </row>
    <row r="83" spans="1:26" x14ac:dyDescent="0.2">
      <c r="A83" s="24"/>
      <c r="B83" s="13"/>
      <c r="C83" s="13"/>
      <c r="D83" s="14" t="s">
        <v>50</v>
      </c>
      <c r="E83" s="15" t="s">
        <v>51</v>
      </c>
      <c r="F83" s="88" t="s">
        <v>61</v>
      </c>
      <c r="G83" s="14" t="s">
        <v>50</v>
      </c>
      <c r="H83" s="15" t="s">
        <v>51</v>
      </c>
      <c r="I83" s="88" t="s">
        <v>61</v>
      </c>
      <c r="J83" s="15" t="s">
        <v>50</v>
      </c>
      <c r="K83" s="15" t="s">
        <v>51</v>
      </c>
      <c r="L83" s="88" t="s">
        <v>61</v>
      </c>
      <c r="M83" s="14" t="s">
        <v>50</v>
      </c>
      <c r="N83" s="15" t="s">
        <v>51</v>
      </c>
      <c r="O83" s="88" t="s">
        <v>61</v>
      </c>
      <c r="P83" s="14" t="s">
        <v>50</v>
      </c>
      <c r="Q83" s="15" t="s">
        <v>51</v>
      </c>
      <c r="R83" s="88" t="s">
        <v>61</v>
      </c>
      <c r="S83" s="145"/>
      <c r="T83" s="145"/>
      <c r="U83" s="88"/>
      <c r="V83" s="6"/>
      <c r="W83" s="6"/>
      <c r="X83" s="6"/>
      <c r="Y83" s="6"/>
      <c r="Z83" s="89"/>
    </row>
    <row r="84" spans="1:26" x14ac:dyDescent="0.2">
      <c r="A84" s="12"/>
      <c r="B84" s="13"/>
      <c r="C84" s="13"/>
      <c r="D84" s="14"/>
      <c r="E84" s="15"/>
      <c r="F84" s="13"/>
      <c r="G84" s="14"/>
      <c r="H84" s="15"/>
      <c r="I84" s="13"/>
      <c r="J84" s="15"/>
      <c r="K84" s="15"/>
      <c r="L84" s="15"/>
      <c r="M84" s="14"/>
      <c r="N84" s="15"/>
      <c r="O84" s="13"/>
      <c r="P84" s="14"/>
      <c r="Q84" s="15"/>
      <c r="R84" s="13"/>
      <c r="S84" s="15"/>
      <c r="T84" s="15"/>
      <c r="U84" s="13"/>
      <c r="V84" s="6"/>
      <c r="W84" s="6"/>
      <c r="X84" s="6"/>
      <c r="Y84" s="6"/>
      <c r="Z84" s="44"/>
    </row>
    <row r="85" spans="1:26" x14ac:dyDescent="0.2">
      <c r="A85" s="17" t="s">
        <v>39</v>
      </c>
      <c r="B85" s="18" t="s">
        <v>2</v>
      </c>
      <c r="C85" s="18"/>
      <c r="D85" s="120">
        <f>D7</f>
        <v>-98</v>
      </c>
      <c r="E85" s="161">
        <f>E7</f>
        <v>-98</v>
      </c>
      <c r="F85" s="121">
        <f>F7</f>
        <v>-98</v>
      </c>
      <c r="G85" s="120"/>
      <c r="H85" s="161"/>
      <c r="I85" s="121"/>
      <c r="J85" s="161">
        <f>J7</f>
        <v>-98</v>
      </c>
      <c r="K85" s="161">
        <f>K7</f>
        <v>-98</v>
      </c>
      <c r="L85" s="121">
        <f>L7</f>
        <v>-98</v>
      </c>
      <c r="M85" s="120"/>
      <c r="N85" s="161"/>
      <c r="O85" s="121"/>
      <c r="P85" s="120"/>
      <c r="Q85" s="161"/>
      <c r="R85" s="121"/>
      <c r="S85" s="161"/>
      <c r="T85" s="161"/>
      <c r="U85" s="121"/>
      <c r="V85" s="6"/>
      <c r="W85" s="6"/>
      <c r="X85" s="6"/>
      <c r="Y85" s="6"/>
      <c r="Z85" s="45"/>
    </row>
    <row r="86" spans="1:26" x14ac:dyDescent="0.2">
      <c r="A86" s="17" t="s">
        <v>3</v>
      </c>
      <c r="B86" s="18" t="s">
        <v>4</v>
      </c>
      <c r="C86" s="18"/>
      <c r="D86" s="64"/>
      <c r="E86" s="16"/>
      <c r="F86" s="18"/>
      <c r="G86" s="110">
        <f>G8</f>
        <v>8</v>
      </c>
      <c r="H86" s="20">
        <f>H8</f>
        <v>8</v>
      </c>
      <c r="I86" s="105">
        <f>I8</f>
        <v>8</v>
      </c>
      <c r="J86" s="16"/>
      <c r="K86" s="16"/>
      <c r="L86" s="18"/>
      <c r="M86" s="38">
        <f t="shared" ref="M86:R86" si="2">M8</f>
        <v>8</v>
      </c>
      <c r="N86" s="20">
        <f t="shared" si="2"/>
        <v>8</v>
      </c>
      <c r="O86" s="105">
        <f t="shared" si="2"/>
        <v>8</v>
      </c>
      <c r="P86" s="110">
        <f t="shared" si="2"/>
        <v>8</v>
      </c>
      <c r="Q86" s="20">
        <f t="shared" si="2"/>
        <v>8</v>
      </c>
      <c r="R86" s="105">
        <f t="shared" si="2"/>
        <v>8</v>
      </c>
      <c r="S86" s="20"/>
      <c r="T86" s="20"/>
      <c r="U86" s="105"/>
      <c r="V86" s="6"/>
      <c r="W86" s="6"/>
      <c r="X86" s="6"/>
      <c r="Y86" s="6"/>
      <c r="Z86" s="45"/>
    </row>
    <row r="87" spans="1:26" x14ac:dyDescent="0.2">
      <c r="A87" s="116" t="s">
        <v>133</v>
      </c>
      <c r="B87" s="18" t="s">
        <v>4</v>
      </c>
      <c r="C87" s="18">
        <v>-15</v>
      </c>
      <c r="D87" s="64"/>
      <c r="E87" s="16"/>
      <c r="F87" s="18"/>
      <c r="G87" s="110"/>
      <c r="H87" s="20"/>
      <c r="I87" s="105"/>
      <c r="J87" s="16"/>
      <c r="K87" s="16"/>
      <c r="L87" s="18"/>
      <c r="M87" s="110"/>
      <c r="N87" s="20"/>
      <c r="O87" s="105"/>
      <c r="P87" s="110"/>
      <c r="Q87" s="20"/>
      <c r="R87" s="105"/>
      <c r="S87" s="20"/>
      <c r="T87" s="20"/>
      <c r="U87" s="105"/>
      <c r="V87" s="6"/>
      <c r="W87" s="6"/>
      <c r="X87" s="6"/>
      <c r="Y87" s="6"/>
      <c r="Z87" s="44"/>
    </row>
    <row r="88" spans="1:26" x14ac:dyDescent="0.2">
      <c r="A88" s="17" t="s">
        <v>10</v>
      </c>
      <c r="B88" s="18" t="s">
        <v>4</v>
      </c>
      <c r="C88" s="108">
        <v>0</v>
      </c>
      <c r="D88" s="108">
        <v>0</v>
      </c>
      <c r="E88" s="147">
        <v>0</v>
      </c>
      <c r="F88" s="109">
        <v>0</v>
      </c>
      <c r="G88" s="108">
        <v>0</v>
      </c>
      <c r="H88" s="147">
        <v>0</v>
      </c>
      <c r="I88" s="109">
        <v>0</v>
      </c>
      <c r="J88" s="147">
        <v>0</v>
      </c>
      <c r="K88" s="147">
        <v>0</v>
      </c>
      <c r="L88" s="109">
        <v>0</v>
      </c>
      <c r="M88" s="108">
        <v>0</v>
      </c>
      <c r="N88" s="147">
        <v>0</v>
      </c>
      <c r="O88" s="109">
        <v>0</v>
      </c>
      <c r="P88" s="108">
        <v>0</v>
      </c>
      <c r="Q88" s="147">
        <v>0</v>
      </c>
      <c r="R88" s="109">
        <v>0</v>
      </c>
      <c r="S88" s="20"/>
      <c r="T88" s="20"/>
      <c r="U88" s="105"/>
      <c r="V88" s="6"/>
      <c r="W88" s="6"/>
      <c r="X88" s="6"/>
      <c r="Y88" s="6"/>
      <c r="Z88" s="19" t="s">
        <v>8</v>
      </c>
    </row>
    <row r="89" spans="1:26" x14ac:dyDescent="0.2">
      <c r="A89" s="17" t="s">
        <v>9</v>
      </c>
      <c r="B89" s="18" t="s">
        <v>4</v>
      </c>
      <c r="C89" s="76">
        <f>C87+C88</f>
        <v>-15</v>
      </c>
      <c r="D89" s="122">
        <f>D85+D88</f>
        <v>-98</v>
      </c>
      <c r="E89" s="27">
        <f>E85+E88</f>
        <v>-98</v>
      </c>
      <c r="F89" s="123">
        <f>F85+F88</f>
        <v>-98</v>
      </c>
      <c r="G89" s="122">
        <f>G86+G88</f>
        <v>8</v>
      </c>
      <c r="H89" s="27">
        <f>H86+H88</f>
        <v>8</v>
      </c>
      <c r="I89" s="123">
        <f>I86+I88</f>
        <v>8</v>
      </c>
      <c r="J89" s="27">
        <f>J85+J88</f>
        <v>-98</v>
      </c>
      <c r="K89" s="27">
        <f>K85+K88</f>
        <v>-98</v>
      </c>
      <c r="L89" s="123">
        <f>L85+L88</f>
        <v>-98</v>
      </c>
      <c r="M89" s="122">
        <f t="shared" ref="M89:R89" si="3">M86+M88</f>
        <v>8</v>
      </c>
      <c r="N89" s="27">
        <f t="shared" si="3"/>
        <v>8</v>
      </c>
      <c r="O89" s="123">
        <f t="shared" si="3"/>
        <v>8</v>
      </c>
      <c r="P89" s="122">
        <f t="shared" si="3"/>
        <v>8</v>
      </c>
      <c r="Q89" s="27">
        <f t="shared" si="3"/>
        <v>8</v>
      </c>
      <c r="R89" s="123">
        <f t="shared" si="3"/>
        <v>8</v>
      </c>
      <c r="S89" s="27"/>
      <c r="T89" s="27"/>
      <c r="U89" s="123"/>
      <c r="V89" s="6"/>
      <c r="W89" s="6"/>
      <c r="X89" s="6"/>
      <c r="Y89" s="6"/>
      <c r="Z89" s="19" t="s">
        <v>12</v>
      </c>
    </row>
    <row r="90" spans="1:26" x14ac:dyDescent="0.2">
      <c r="A90" s="17"/>
      <c r="B90" s="18"/>
      <c r="C90" s="18"/>
      <c r="D90" s="64"/>
      <c r="E90" s="16"/>
      <c r="F90" s="18"/>
      <c r="G90" s="64"/>
      <c r="H90" s="16"/>
      <c r="I90" s="18"/>
      <c r="J90" s="16"/>
      <c r="K90" s="16"/>
      <c r="L90" s="16"/>
      <c r="M90" s="64"/>
      <c r="N90" s="16"/>
      <c r="O90" s="18"/>
      <c r="P90" s="64"/>
      <c r="Q90" s="16"/>
      <c r="R90" s="18"/>
      <c r="S90" s="16"/>
      <c r="T90" s="16"/>
      <c r="U90" s="18"/>
      <c r="V90" s="6"/>
      <c r="W90" s="6"/>
      <c r="X90" s="6"/>
      <c r="Y90" s="6"/>
      <c r="Z90" s="44"/>
    </row>
    <row r="91" spans="1:26" x14ac:dyDescent="0.2">
      <c r="A91" s="39" t="s">
        <v>7</v>
      </c>
      <c r="B91" s="18"/>
      <c r="C91" s="18"/>
      <c r="D91" s="64"/>
      <c r="E91" s="16"/>
      <c r="F91" s="18"/>
      <c r="G91" s="64"/>
      <c r="H91" s="16"/>
      <c r="I91" s="18"/>
      <c r="J91" s="16"/>
      <c r="K91" s="16"/>
      <c r="L91" s="16"/>
      <c r="M91" s="64"/>
      <c r="N91" s="16"/>
      <c r="O91" s="18"/>
      <c r="P91" s="64"/>
      <c r="Q91" s="16"/>
      <c r="R91" s="18"/>
      <c r="S91" s="16"/>
      <c r="T91" s="16"/>
      <c r="U91" s="18"/>
      <c r="V91" s="6"/>
      <c r="W91" s="6"/>
      <c r="X91" s="6"/>
      <c r="Y91" s="6"/>
      <c r="Z91" s="44"/>
    </row>
    <row r="92" spans="1:26" x14ac:dyDescent="0.2">
      <c r="A92" s="17" t="s">
        <v>27</v>
      </c>
      <c r="B92" s="18" t="s">
        <v>42</v>
      </c>
      <c r="C92" s="18"/>
      <c r="D92" s="113">
        <f>(10^12)*(10^-3)*(D5/15)*10^(D89/10)</f>
        <v>0.31697863849222196</v>
      </c>
      <c r="E92" s="25">
        <f>(10^12)*(10^-3)*(E5/15)*10^(E89/10)</f>
        <v>0.31697863849222196</v>
      </c>
      <c r="F92" s="104">
        <f>(10^12)*(10^-3)*(F5/15)*10^(F89/10)</f>
        <v>0.31697863849222196</v>
      </c>
      <c r="G92" s="113">
        <f>(10^12)*(10^-3)*(D5/15)*10^((D89+G89)/10)</f>
        <v>2</v>
      </c>
      <c r="H92" s="25">
        <f>(10^12)*(10^-3)*(E5/15)*10^((E89+H89)/10)</f>
        <v>2</v>
      </c>
      <c r="I92" s="104">
        <f>(10^12)*(10^-3)*(F5/15)*10^((F89+I89)/10)</f>
        <v>2</v>
      </c>
      <c r="J92" s="113">
        <f>(10^12)*(10^-3)*(J5/15)*10^(J89/10)</f>
        <v>0.31697863849222196</v>
      </c>
      <c r="K92" s="25">
        <f>(10^12)*(10^-3)*(K5/15)*10^(K89/10)</f>
        <v>0.31697863849222196</v>
      </c>
      <c r="L92" s="104">
        <f>(10^12)*(10^-3)*(L5/15)*10^(L89/10)</f>
        <v>0.31697863849222196</v>
      </c>
      <c r="M92" s="113">
        <f>(10^12)*(10^-3)*(J5/15)*10^((J89+M89)/10)</f>
        <v>2</v>
      </c>
      <c r="N92" s="25">
        <f>(10^12)*(10^-3)*(K5/15)*10^((K89+N89)/10)</f>
        <v>2</v>
      </c>
      <c r="O92" s="104">
        <f>(10^12)*(10^-3)*(L5/15)*10^((L89+O89)/10)</f>
        <v>2</v>
      </c>
      <c r="P92" s="113">
        <f>(10^12)*(10^-3)*(D5/15)*10^((D89+P89)/10)</f>
        <v>2</v>
      </c>
      <c r="Q92" s="25">
        <f>(10^12)*(10^-3)*(E5/15)*10^((E89+Q89)/10)</f>
        <v>2</v>
      </c>
      <c r="R92" s="104">
        <f>(10^12)*(10^-3)*(F5/15)*10^((F89+R89)/10)</f>
        <v>2</v>
      </c>
      <c r="S92" s="25"/>
      <c r="T92" s="25"/>
      <c r="U92" s="104"/>
      <c r="V92" s="6"/>
      <c r="W92" s="6"/>
      <c r="X92" s="6"/>
      <c r="Y92" s="6"/>
      <c r="Z92" s="44"/>
    </row>
    <row r="93" spans="1:26" x14ac:dyDescent="0.2">
      <c r="A93" s="26" t="s">
        <v>53</v>
      </c>
      <c r="B93" s="18" t="s">
        <v>4</v>
      </c>
      <c r="C93" s="18"/>
      <c r="D93" s="64"/>
      <c r="E93" s="16"/>
      <c r="F93" s="18"/>
      <c r="G93" s="122">
        <f>10*LOG10(G92/D92)</f>
        <v>8.0000000000000089</v>
      </c>
      <c r="H93" s="27">
        <f>10*LOG10(H92/E92)</f>
        <v>8.0000000000000089</v>
      </c>
      <c r="I93" s="123">
        <f>10*LOG10(I92/F92)</f>
        <v>8.0000000000000089</v>
      </c>
      <c r="J93" s="64"/>
      <c r="K93" s="16"/>
      <c r="L93" s="18"/>
      <c r="M93" s="122">
        <f>10*LOG10(M92/J92)</f>
        <v>8.0000000000000089</v>
      </c>
      <c r="N93" s="27">
        <f>10*LOG10(N92/K92)</f>
        <v>8.0000000000000089</v>
      </c>
      <c r="O93" s="123">
        <f>10*LOG10(O92/L92)</f>
        <v>8.0000000000000089</v>
      </c>
      <c r="P93" s="122">
        <f>10*LOG10(P92/D92)</f>
        <v>8.0000000000000089</v>
      </c>
      <c r="Q93" s="27">
        <f>10*LOG10(Q92/E92)</f>
        <v>8.0000000000000089</v>
      </c>
      <c r="R93" s="123">
        <f>10*LOG10(R92/F92)</f>
        <v>8.0000000000000089</v>
      </c>
      <c r="S93" s="27"/>
      <c r="T93" s="27"/>
      <c r="U93" s="123"/>
      <c r="V93" s="6"/>
      <c r="W93" s="6"/>
      <c r="X93" s="6"/>
      <c r="Y93" s="6"/>
      <c r="Z93" s="19"/>
    </row>
    <row r="94" spans="1:26" x14ac:dyDescent="0.2">
      <c r="A94" s="116" t="s">
        <v>56</v>
      </c>
      <c r="B94" s="18" t="s">
        <v>40</v>
      </c>
      <c r="C94" s="18"/>
      <c r="D94" s="64"/>
      <c r="E94" s="16"/>
      <c r="F94" s="18"/>
      <c r="G94" s="122">
        <f>D89+G89+10*LOG(D5/15)</f>
        <v>-86.989700043360187</v>
      </c>
      <c r="H94" s="27">
        <f>E89+H89+10*LOG(E5/15)</f>
        <v>-86.989700043360187</v>
      </c>
      <c r="I94" s="123">
        <f>F89+I89+10*LOG(F5/15)</f>
        <v>-86.989700043360187</v>
      </c>
      <c r="J94" s="64"/>
      <c r="K94" s="16"/>
      <c r="L94" s="18"/>
      <c r="M94" s="122">
        <f>J89+M89+10*LOG(J5/15)</f>
        <v>-86.989700043360187</v>
      </c>
      <c r="N94" s="27">
        <f>K89+N89+10*LOG(K5/15)</f>
        <v>-86.989700043360187</v>
      </c>
      <c r="O94" s="123">
        <f>L89+O89+10*LOG(L5/15)</f>
        <v>-86.989700043360187</v>
      </c>
      <c r="P94" s="122">
        <f>D89+P89+10*LOG(D5/15)</f>
        <v>-86.989700043360187</v>
      </c>
      <c r="Q94" s="27">
        <f>E89+Q89+10*LOG(E5/15)</f>
        <v>-86.989700043360187</v>
      </c>
      <c r="R94" s="123">
        <f>F89+R89+10*LOG(F5/15)</f>
        <v>-86.989700043360187</v>
      </c>
      <c r="S94" s="27"/>
      <c r="T94" s="27"/>
      <c r="U94" s="123"/>
      <c r="V94" s="6"/>
      <c r="W94" s="6"/>
      <c r="X94" s="6"/>
      <c r="Y94" s="6"/>
      <c r="Z94" s="19"/>
    </row>
    <row r="95" spans="1:26" x14ac:dyDescent="0.2">
      <c r="A95" s="207" t="s">
        <v>134</v>
      </c>
      <c r="B95" s="83" t="s">
        <v>4</v>
      </c>
      <c r="C95" s="18"/>
      <c r="D95" s="64"/>
      <c r="E95" s="16"/>
      <c r="F95" s="18"/>
      <c r="G95" s="122"/>
      <c r="H95" s="27"/>
      <c r="I95" s="123"/>
      <c r="J95" s="64"/>
      <c r="K95" s="16"/>
      <c r="L95" s="18"/>
      <c r="M95" s="122">
        <f>M94-G94-C$89</f>
        <v>15</v>
      </c>
      <c r="N95" s="27">
        <f>N94-H94-C$89</f>
        <v>15</v>
      </c>
      <c r="O95" s="27">
        <f>O94-I94-C$89</f>
        <v>15</v>
      </c>
      <c r="P95" s="122"/>
      <c r="Q95" s="27"/>
      <c r="R95" s="123"/>
      <c r="S95" s="27"/>
      <c r="T95" s="27"/>
      <c r="U95" s="123"/>
      <c r="V95" s="6"/>
      <c r="W95" s="6"/>
      <c r="X95" s="6"/>
      <c r="Y95" s="6"/>
      <c r="Z95" s="19"/>
    </row>
    <row r="96" spans="1:26" x14ac:dyDescent="0.2">
      <c r="A96" s="207" t="s">
        <v>135</v>
      </c>
      <c r="B96" s="83" t="s">
        <v>4</v>
      </c>
      <c r="C96" s="18"/>
      <c r="D96" s="64"/>
      <c r="E96" s="16"/>
      <c r="F96" s="18"/>
      <c r="G96" s="122"/>
      <c r="H96" s="27"/>
      <c r="I96" s="123"/>
      <c r="J96" s="64"/>
      <c r="K96" s="16"/>
      <c r="L96" s="18"/>
      <c r="M96" s="122"/>
      <c r="N96" s="27"/>
      <c r="O96" s="123"/>
      <c r="P96" s="122">
        <f>P94-G94-C$89</f>
        <v>15</v>
      </c>
      <c r="Q96" s="27">
        <f>Q94-H94-C$89</f>
        <v>15</v>
      </c>
      <c r="R96" s="123">
        <f>R94-I94-C$89</f>
        <v>15</v>
      </c>
      <c r="S96" s="27"/>
      <c r="T96" s="27"/>
      <c r="U96" s="123"/>
      <c r="V96" s="6"/>
      <c r="W96" s="6"/>
      <c r="X96" s="6"/>
      <c r="Y96" s="6"/>
      <c r="Z96" s="19"/>
    </row>
    <row r="97" spans="1:26" ht="13.5" thickBot="1" x14ac:dyDescent="0.25">
      <c r="A97" s="162" t="s">
        <v>32</v>
      </c>
      <c r="B97" s="66" t="s">
        <v>41</v>
      </c>
      <c r="C97" s="66"/>
      <c r="D97" s="163">
        <f>10*LOG((D92+G92+P92)*10^-9)+10*LOG(G9*12)</f>
        <v>-52.603329890255253</v>
      </c>
      <c r="E97" s="164">
        <f>10*LOG((E92+H92+Q92)*10^-9)+10*LOG(H9*12)</f>
        <v>-52.603329890255253</v>
      </c>
      <c r="F97" s="164">
        <f>10*LOG((F92+I92+R92)*10^-9)+10*LOG(I9*12)</f>
        <v>-52.603329890255253</v>
      </c>
      <c r="G97" s="163"/>
      <c r="H97" s="164"/>
      <c r="I97" s="165"/>
      <c r="J97" s="163">
        <f>10*LOG((J92+M92)*10^-9)+10*LOG(M9*12)</f>
        <v>-55.305908588802453</v>
      </c>
      <c r="K97" s="164">
        <f>10*LOG((K92+N92)*10^-9)+10*LOG(N9*12)</f>
        <v>-55.305908588802453</v>
      </c>
      <c r="L97" s="164">
        <f>10*LOG((L92+O92)*10^-9)+10*LOG(O9*12)</f>
        <v>-55.305908588802453</v>
      </c>
      <c r="M97" s="163"/>
      <c r="N97" s="164"/>
      <c r="O97" s="165"/>
      <c r="P97" s="163"/>
      <c r="Q97" s="164"/>
      <c r="R97" s="165"/>
      <c r="S97" s="163"/>
      <c r="T97" s="164"/>
      <c r="U97" s="165"/>
      <c r="V97" s="6"/>
      <c r="W97" s="6"/>
      <c r="X97" s="6"/>
      <c r="Y97" s="6"/>
      <c r="Z97" s="19"/>
    </row>
    <row r="98" spans="1:26" x14ac:dyDescent="0.2">
      <c r="A98" s="53"/>
      <c r="B98" s="51"/>
      <c r="C98" s="51"/>
      <c r="D98" s="51"/>
      <c r="E98" s="51"/>
      <c r="F98" s="51"/>
      <c r="G98" s="51"/>
      <c r="H98" s="51"/>
      <c r="I98" s="51"/>
      <c r="J98" s="166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5"/>
      <c r="W98" s="55"/>
      <c r="X98" s="55"/>
      <c r="Y98" s="55"/>
      <c r="Z98" s="55"/>
    </row>
    <row r="99" spans="1:26" ht="13.5" thickBot="1" x14ac:dyDescent="0.25">
      <c r="A99" s="53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 spans="1:26" x14ac:dyDescent="0.2">
      <c r="A100" s="7" t="s">
        <v>28</v>
      </c>
      <c r="B100" s="9"/>
      <c r="C100" s="90"/>
      <c r="D100" s="240" t="s">
        <v>60</v>
      </c>
      <c r="E100" s="241"/>
      <c r="F100" s="242"/>
      <c r="G100" s="240" t="s">
        <v>73</v>
      </c>
      <c r="H100" s="241"/>
      <c r="I100" s="242"/>
      <c r="J100" s="240" t="s">
        <v>67</v>
      </c>
      <c r="K100" s="241"/>
      <c r="L100" s="242"/>
      <c r="M100" s="240" t="s">
        <v>74</v>
      </c>
      <c r="N100" s="241"/>
      <c r="O100" s="242"/>
      <c r="P100" s="240" t="s">
        <v>128</v>
      </c>
      <c r="Q100" s="241"/>
      <c r="R100" s="242"/>
      <c r="S100" s="249" t="s">
        <v>138</v>
      </c>
      <c r="T100" s="250"/>
      <c r="U100" s="242"/>
      <c r="V100" s="240" t="s">
        <v>18</v>
      </c>
      <c r="W100" s="241"/>
      <c r="X100" s="242"/>
      <c r="Y100" s="74" t="s">
        <v>59</v>
      </c>
      <c r="Z100" s="11" t="s">
        <v>58</v>
      </c>
    </row>
    <row r="101" spans="1:26" x14ac:dyDescent="0.2">
      <c r="A101" s="24"/>
      <c r="B101" s="16"/>
      <c r="C101" s="71"/>
      <c r="D101" s="14" t="s">
        <v>50</v>
      </c>
      <c r="E101" s="15" t="s">
        <v>51</v>
      </c>
      <c r="F101" s="88" t="s">
        <v>61</v>
      </c>
      <c r="G101" s="14" t="s">
        <v>50</v>
      </c>
      <c r="H101" s="15" t="s">
        <v>51</v>
      </c>
      <c r="I101" s="88" t="s">
        <v>61</v>
      </c>
      <c r="J101" s="14" t="s">
        <v>50</v>
      </c>
      <c r="K101" s="15" t="s">
        <v>51</v>
      </c>
      <c r="L101" s="88" t="s">
        <v>61</v>
      </c>
      <c r="M101" s="14" t="s">
        <v>50</v>
      </c>
      <c r="N101" s="15" t="s">
        <v>51</v>
      </c>
      <c r="O101" s="88" t="s">
        <v>61</v>
      </c>
      <c r="P101" s="145"/>
      <c r="Q101" s="145"/>
      <c r="R101" s="88"/>
      <c r="S101" s="145"/>
      <c r="T101" s="145"/>
      <c r="U101" s="145"/>
      <c r="V101" s="14" t="s">
        <v>50</v>
      </c>
      <c r="W101" s="15" t="s">
        <v>51</v>
      </c>
      <c r="X101" s="88" t="s">
        <v>61</v>
      </c>
      <c r="Y101" s="70"/>
      <c r="Z101" s="70"/>
    </row>
    <row r="102" spans="1:26" x14ac:dyDescent="0.2">
      <c r="A102" s="24"/>
      <c r="B102" s="16"/>
      <c r="C102" s="71"/>
      <c r="D102" s="60"/>
      <c r="E102" s="22"/>
      <c r="F102" s="82"/>
      <c r="G102" s="60"/>
      <c r="H102" s="22"/>
      <c r="I102" s="82"/>
      <c r="J102" s="60"/>
      <c r="K102" s="22"/>
      <c r="L102" s="82"/>
      <c r="M102" s="60"/>
      <c r="N102" s="22"/>
      <c r="O102" s="82"/>
      <c r="P102" s="22"/>
      <c r="Q102" s="22"/>
      <c r="R102" s="82"/>
      <c r="S102" s="22"/>
      <c r="T102" s="22"/>
      <c r="U102" s="22"/>
      <c r="V102" s="14"/>
      <c r="W102" s="15"/>
      <c r="X102" s="13"/>
      <c r="Y102" s="70"/>
      <c r="Z102" s="44"/>
    </row>
    <row r="103" spans="1:26" x14ac:dyDescent="0.2">
      <c r="A103" s="28" t="s">
        <v>88</v>
      </c>
      <c r="B103" s="29" t="s">
        <v>4</v>
      </c>
      <c r="C103" s="91"/>
      <c r="D103" s="40"/>
      <c r="E103" s="155"/>
      <c r="F103" s="124"/>
      <c r="G103" s="67">
        <f>G104-V104</f>
        <v>7.6036930340245688</v>
      </c>
      <c r="H103" s="167">
        <f>H104-W104</f>
        <v>7.6036930340245688</v>
      </c>
      <c r="I103" s="129">
        <f>I104-X104</f>
        <v>7.6036930340245688</v>
      </c>
      <c r="J103" s="40"/>
      <c r="K103" s="155"/>
      <c r="L103" s="124"/>
      <c r="M103" s="40"/>
      <c r="N103" s="155"/>
      <c r="O103" s="124"/>
      <c r="P103" s="155"/>
      <c r="Q103" s="155"/>
      <c r="R103" s="124"/>
      <c r="S103" s="155"/>
      <c r="T103" s="155"/>
      <c r="U103" s="155"/>
      <c r="V103" s="40"/>
      <c r="W103" s="155"/>
      <c r="X103" s="124"/>
      <c r="Y103" s="234">
        <v>-3</v>
      </c>
      <c r="Z103" s="100" t="s">
        <v>152</v>
      </c>
    </row>
    <row r="104" spans="1:26" x14ac:dyDescent="0.2">
      <c r="A104" s="31" t="s">
        <v>89</v>
      </c>
      <c r="B104" s="29" t="s">
        <v>4</v>
      </c>
      <c r="C104" s="91"/>
      <c r="D104" s="40"/>
      <c r="E104" s="155"/>
      <c r="F104" s="124"/>
      <c r="G104" s="40">
        <f>G93</f>
        <v>8.0000000000000089</v>
      </c>
      <c r="H104" s="155">
        <f>H93</f>
        <v>8.0000000000000089</v>
      </c>
      <c r="I104" s="124">
        <f>I93</f>
        <v>8.0000000000000089</v>
      </c>
      <c r="J104" s="40"/>
      <c r="K104" s="155"/>
      <c r="L104" s="124"/>
      <c r="M104" s="40"/>
      <c r="N104" s="155"/>
      <c r="O104" s="124"/>
      <c r="P104" s="155"/>
      <c r="Q104" s="155"/>
      <c r="R104" s="124"/>
      <c r="S104" s="155"/>
      <c r="T104" s="155"/>
      <c r="U104" s="155"/>
      <c r="V104" s="133">
        <f>V39</f>
        <v>0.3963069659754398</v>
      </c>
      <c r="W104" s="156">
        <f>W39</f>
        <v>0.3963069659754398</v>
      </c>
      <c r="X104" s="134">
        <f>X39</f>
        <v>0.3963069659754398</v>
      </c>
      <c r="Y104" s="134"/>
      <c r="Z104" s="19"/>
    </row>
    <row r="105" spans="1:26" x14ac:dyDescent="0.2">
      <c r="A105" s="28" t="s">
        <v>90</v>
      </c>
      <c r="B105" s="29" t="s">
        <v>4</v>
      </c>
      <c r="C105" s="91"/>
      <c r="D105" s="40"/>
      <c r="E105" s="155"/>
      <c r="F105" s="124"/>
      <c r="G105" s="40">
        <f>G104+V104</f>
        <v>8.3963069659754481</v>
      </c>
      <c r="H105" s="155">
        <f>H104+W104</f>
        <v>8.3963069659754481</v>
      </c>
      <c r="I105" s="124">
        <f>I104+X104</f>
        <v>8.3963069659754481</v>
      </c>
      <c r="J105" s="40"/>
      <c r="K105" s="155"/>
      <c r="L105" s="124"/>
      <c r="M105" s="40"/>
      <c r="N105" s="155"/>
      <c r="O105" s="124"/>
      <c r="P105" s="155"/>
      <c r="Q105" s="155"/>
      <c r="R105" s="124"/>
      <c r="S105" s="155"/>
      <c r="T105" s="155"/>
      <c r="U105" s="155"/>
      <c r="V105" s="40"/>
      <c r="W105" s="155"/>
      <c r="X105" s="124"/>
      <c r="Y105" s="124"/>
      <c r="Z105" s="19"/>
    </row>
    <row r="106" spans="1:26" x14ac:dyDescent="0.2">
      <c r="A106" s="12"/>
      <c r="B106" s="22"/>
      <c r="C106" s="79"/>
      <c r="D106" s="38"/>
      <c r="E106" s="21"/>
      <c r="F106" s="101"/>
      <c r="G106" s="38"/>
      <c r="H106" s="21"/>
      <c r="I106" s="101"/>
      <c r="J106" s="38"/>
      <c r="K106" s="21"/>
      <c r="L106" s="101"/>
      <c r="M106" s="38"/>
      <c r="N106" s="21"/>
      <c r="O106" s="101"/>
      <c r="P106" s="21"/>
      <c r="Q106" s="21"/>
      <c r="R106" s="101"/>
      <c r="S106" s="21"/>
      <c r="T106" s="21"/>
      <c r="U106" s="21"/>
      <c r="V106" s="122"/>
      <c r="W106" s="27"/>
      <c r="X106" s="123"/>
      <c r="Y106" s="93"/>
      <c r="Z106" s="19"/>
    </row>
    <row r="107" spans="1:26" x14ac:dyDescent="0.2">
      <c r="A107" s="28" t="s">
        <v>91</v>
      </c>
      <c r="B107" s="68" t="s">
        <v>40</v>
      </c>
      <c r="C107" s="91"/>
      <c r="D107" s="41"/>
      <c r="E107" s="168"/>
      <c r="F107" s="126"/>
      <c r="G107" s="77">
        <f>G108-V108</f>
        <v>-88.51940589743802</v>
      </c>
      <c r="H107" s="169">
        <f>H108-W108</f>
        <v>-88.51940589743802</v>
      </c>
      <c r="I107" s="130">
        <f>I108-X108</f>
        <v>-88.51940589743802</v>
      </c>
      <c r="J107" s="40"/>
      <c r="K107" s="155"/>
      <c r="L107" s="124"/>
      <c r="M107" s="40"/>
      <c r="N107" s="155"/>
      <c r="O107" s="124"/>
      <c r="P107" s="155"/>
      <c r="Q107" s="155"/>
      <c r="R107" s="124"/>
      <c r="S107" s="155"/>
      <c r="T107" s="155"/>
      <c r="U107" s="155"/>
      <c r="V107" s="135"/>
      <c r="W107" s="170"/>
      <c r="X107" s="136"/>
      <c r="Y107" s="238">
        <v>-120.5</v>
      </c>
      <c r="Z107" s="142" t="s">
        <v>158</v>
      </c>
    </row>
    <row r="108" spans="1:26" x14ac:dyDescent="0.2">
      <c r="A108" s="31" t="s">
        <v>92</v>
      </c>
      <c r="B108" s="68" t="s">
        <v>40</v>
      </c>
      <c r="C108" s="91"/>
      <c r="D108" s="41"/>
      <c r="E108" s="168"/>
      <c r="F108" s="126"/>
      <c r="G108" s="40">
        <f>G94</f>
        <v>-86.989700043360187</v>
      </c>
      <c r="H108" s="155">
        <f>H94</f>
        <v>-86.989700043360187</v>
      </c>
      <c r="I108" s="124">
        <f>I94</f>
        <v>-86.989700043360187</v>
      </c>
      <c r="J108" s="40"/>
      <c r="K108" s="155"/>
      <c r="L108" s="124"/>
      <c r="M108" s="40"/>
      <c r="N108" s="155"/>
      <c r="O108" s="124"/>
      <c r="P108" s="155"/>
      <c r="Q108" s="155"/>
      <c r="R108" s="124"/>
      <c r="S108" s="155"/>
      <c r="T108" s="155"/>
      <c r="U108" s="155"/>
      <c r="V108" s="133">
        <f>V43</f>
        <v>1.5297058540778354</v>
      </c>
      <c r="W108" s="156">
        <f>W43</f>
        <v>1.5297058540778354</v>
      </c>
      <c r="X108" s="134">
        <f>X43</f>
        <v>1.5297058540778354</v>
      </c>
      <c r="Y108" s="134"/>
      <c r="Z108" s="44"/>
    </row>
    <row r="109" spans="1:26" x14ac:dyDescent="0.2">
      <c r="A109" s="28" t="s">
        <v>93</v>
      </c>
      <c r="B109" s="68" t="s">
        <v>40</v>
      </c>
      <c r="C109" s="91"/>
      <c r="D109" s="41"/>
      <c r="E109" s="168"/>
      <c r="F109" s="126"/>
      <c r="G109" s="40">
        <f>G108+V108</f>
        <v>-85.459994189282355</v>
      </c>
      <c r="H109" s="155">
        <f>H108+W108</f>
        <v>-85.459994189282355</v>
      </c>
      <c r="I109" s="124">
        <f>I108+X108</f>
        <v>-85.459994189282355</v>
      </c>
      <c r="J109" s="40"/>
      <c r="K109" s="155"/>
      <c r="L109" s="124"/>
      <c r="M109" s="40"/>
      <c r="N109" s="155"/>
      <c r="O109" s="124"/>
      <c r="P109" s="155"/>
      <c r="Q109" s="155"/>
      <c r="R109" s="124"/>
      <c r="S109" s="155"/>
      <c r="T109" s="155"/>
      <c r="U109" s="155"/>
      <c r="V109" s="135"/>
      <c r="W109" s="170"/>
      <c r="X109" s="136"/>
      <c r="Y109" s="124"/>
      <c r="Z109" s="44"/>
    </row>
    <row r="110" spans="1:26" x14ac:dyDescent="0.2">
      <c r="A110" s="56"/>
      <c r="B110" s="69"/>
      <c r="C110" s="79"/>
      <c r="D110" s="12"/>
      <c r="E110" s="36"/>
      <c r="F110" s="127"/>
      <c r="G110" s="38"/>
      <c r="H110" s="21"/>
      <c r="I110" s="101"/>
      <c r="J110" s="38"/>
      <c r="K110" s="21"/>
      <c r="L110" s="101"/>
      <c r="M110" s="38"/>
      <c r="N110" s="21"/>
      <c r="O110" s="101"/>
      <c r="P110" s="21"/>
      <c r="Q110" s="21"/>
      <c r="R110" s="101"/>
      <c r="S110" s="21"/>
      <c r="T110" s="21"/>
      <c r="U110" s="21"/>
      <c r="V110" s="137"/>
      <c r="W110" s="171"/>
      <c r="X110" s="138"/>
      <c r="Y110" s="127"/>
      <c r="Z110" s="44"/>
    </row>
    <row r="111" spans="1:26" x14ac:dyDescent="0.2">
      <c r="A111" s="28" t="s">
        <v>64</v>
      </c>
      <c r="B111" s="68" t="s">
        <v>41</v>
      </c>
      <c r="C111" s="91"/>
      <c r="D111" s="67">
        <f>D112-V112</f>
        <v>-54.116153167706862</v>
      </c>
      <c r="E111" s="167">
        <f>E112-W112</f>
        <v>-54.116153167706862</v>
      </c>
      <c r="F111" s="129">
        <f>F112-X112</f>
        <v>-54.116153167706862</v>
      </c>
      <c r="G111" s="40"/>
      <c r="H111" s="155"/>
      <c r="I111" s="124"/>
      <c r="J111" s="40"/>
      <c r="K111" s="155"/>
      <c r="L111" s="124"/>
      <c r="M111" s="40"/>
      <c r="N111" s="155"/>
      <c r="O111" s="124"/>
      <c r="P111" s="155"/>
      <c r="Q111" s="155"/>
      <c r="R111" s="124"/>
      <c r="S111" s="155"/>
      <c r="T111" s="155"/>
      <c r="U111" s="155"/>
      <c r="V111" s="135"/>
      <c r="W111" s="170"/>
      <c r="X111" s="136"/>
      <c r="Y111" s="238">
        <f>-114.5+10*LOG(G9*12)</f>
        <v>-83.455128886876054</v>
      </c>
      <c r="Z111" s="142" t="s">
        <v>157</v>
      </c>
    </row>
    <row r="112" spans="1:26" x14ac:dyDescent="0.2">
      <c r="A112" s="31" t="s">
        <v>65</v>
      </c>
      <c r="B112" s="68" t="s">
        <v>41</v>
      </c>
      <c r="C112" s="91"/>
      <c r="D112" s="40">
        <f>D97</f>
        <v>-52.603329890255253</v>
      </c>
      <c r="E112" s="155">
        <f>E97</f>
        <v>-52.603329890255253</v>
      </c>
      <c r="F112" s="124">
        <f>F97</f>
        <v>-52.603329890255253</v>
      </c>
      <c r="G112" s="40"/>
      <c r="H112" s="155"/>
      <c r="I112" s="124"/>
      <c r="J112" s="40"/>
      <c r="K112" s="155"/>
      <c r="L112" s="124"/>
      <c r="M112" s="40"/>
      <c r="N112" s="155"/>
      <c r="O112" s="124"/>
      <c r="P112" s="155"/>
      <c r="Q112" s="155"/>
      <c r="R112" s="124"/>
      <c r="S112" s="155"/>
      <c r="T112" s="155"/>
      <c r="U112" s="155"/>
      <c r="V112" s="133">
        <f>V47</f>
        <v>1.5128232774516115</v>
      </c>
      <c r="W112" s="156">
        <f>W47</f>
        <v>1.5128232774516115</v>
      </c>
      <c r="X112" s="134">
        <f>X47</f>
        <v>1.5128232774516115</v>
      </c>
      <c r="Y112" s="134"/>
      <c r="Z112" s="44"/>
    </row>
    <row r="113" spans="1:26" x14ac:dyDescent="0.2">
      <c r="A113" s="28" t="s">
        <v>66</v>
      </c>
      <c r="B113" s="68" t="s">
        <v>41</v>
      </c>
      <c r="C113" s="91"/>
      <c r="D113" s="67">
        <f>D112+V112</f>
        <v>-51.090506612803644</v>
      </c>
      <c r="E113" s="167">
        <f>E112+W112</f>
        <v>-51.090506612803644</v>
      </c>
      <c r="F113" s="129">
        <f>F112+X112</f>
        <v>-51.090506612803644</v>
      </c>
      <c r="G113" s="40"/>
      <c r="H113" s="155"/>
      <c r="I113" s="124"/>
      <c r="J113" s="40"/>
      <c r="K113" s="155"/>
      <c r="L113" s="124"/>
      <c r="M113" s="40"/>
      <c r="N113" s="155"/>
      <c r="O113" s="124"/>
      <c r="P113" s="155"/>
      <c r="Q113" s="155"/>
      <c r="R113" s="124"/>
      <c r="S113" s="155"/>
      <c r="T113" s="155"/>
      <c r="U113" s="155"/>
      <c r="V113" s="135"/>
      <c r="W113" s="170"/>
      <c r="X113" s="136"/>
      <c r="Y113" s="234">
        <v>-50</v>
      </c>
      <c r="Z113" s="100" t="s">
        <v>153</v>
      </c>
    </row>
    <row r="114" spans="1:26" x14ac:dyDescent="0.2">
      <c r="A114" s="56"/>
      <c r="B114" s="69"/>
      <c r="C114" s="79"/>
      <c r="D114" s="12"/>
      <c r="E114" s="36"/>
      <c r="F114" s="127"/>
      <c r="G114" s="38"/>
      <c r="H114" s="21"/>
      <c r="I114" s="101"/>
      <c r="J114" s="38"/>
      <c r="K114" s="21"/>
      <c r="L114" s="101"/>
      <c r="M114" s="38"/>
      <c r="N114" s="21"/>
      <c r="O114" s="101"/>
      <c r="P114" s="21"/>
      <c r="Q114" s="21"/>
      <c r="R114" s="101"/>
      <c r="S114" s="21"/>
      <c r="T114" s="21"/>
      <c r="U114" s="21"/>
      <c r="V114" s="137"/>
      <c r="W114" s="171"/>
      <c r="X114" s="138"/>
      <c r="Y114" s="72"/>
      <c r="Z114" s="44"/>
    </row>
    <row r="115" spans="1:26" x14ac:dyDescent="0.2">
      <c r="A115" s="28" t="s">
        <v>94</v>
      </c>
      <c r="B115" s="29" t="s">
        <v>4</v>
      </c>
      <c r="C115" s="91"/>
      <c r="D115" s="40"/>
      <c r="E115" s="155"/>
      <c r="F115" s="124"/>
      <c r="G115" s="40"/>
      <c r="H115" s="155"/>
      <c r="I115" s="124"/>
      <c r="J115" s="40"/>
      <c r="K115" s="155"/>
      <c r="L115" s="124"/>
      <c r="M115" s="167">
        <f>M116-V116</f>
        <v>7.7000000000000091</v>
      </c>
      <c r="N115" s="167">
        <f>N116-W116</f>
        <v>7.7000000000000091</v>
      </c>
      <c r="O115" s="129">
        <f>O116-X116</f>
        <v>7.7000000000000091</v>
      </c>
      <c r="P115" s="178"/>
      <c r="Q115" s="178"/>
      <c r="R115" s="182"/>
      <c r="S115" s="178"/>
      <c r="T115" s="178"/>
      <c r="U115" s="178"/>
      <c r="V115" s="40"/>
      <c r="W115" s="155"/>
      <c r="X115" s="124"/>
      <c r="Y115" s="99">
        <v>-4</v>
      </c>
      <c r="Z115" s="100" t="s">
        <v>151</v>
      </c>
    </row>
    <row r="116" spans="1:26" x14ac:dyDescent="0.2">
      <c r="A116" s="31" t="s">
        <v>95</v>
      </c>
      <c r="B116" s="29" t="s">
        <v>4</v>
      </c>
      <c r="C116" s="91"/>
      <c r="D116" s="40"/>
      <c r="E116" s="155"/>
      <c r="F116" s="124"/>
      <c r="G116" s="40"/>
      <c r="H116" s="155"/>
      <c r="I116" s="124"/>
      <c r="J116" s="40"/>
      <c r="K116" s="155"/>
      <c r="L116" s="124"/>
      <c r="M116" s="155">
        <f>M93</f>
        <v>8.0000000000000089</v>
      </c>
      <c r="N116" s="155">
        <f>N93</f>
        <v>8.0000000000000089</v>
      </c>
      <c r="O116" s="124">
        <f>O93</f>
        <v>8.0000000000000089</v>
      </c>
      <c r="P116" s="155"/>
      <c r="Q116" s="155"/>
      <c r="R116" s="124"/>
      <c r="S116" s="155"/>
      <c r="T116" s="155"/>
      <c r="U116" s="155"/>
      <c r="V116" s="133">
        <f>V51</f>
        <v>0.3</v>
      </c>
      <c r="W116" s="156">
        <f>W51</f>
        <v>0.3</v>
      </c>
      <c r="X116" s="134">
        <f>X51</f>
        <v>0.3</v>
      </c>
      <c r="Y116" s="98"/>
      <c r="Z116" s="19"/>
    </row>
    <row r="117" spans="1:26" x14ac:dyDescent="0.2">
      <c r="A117" s="28" t="s">
        <v>96</v>
      </c>
      <c r="B117" s="29" t="s">
        <v>4</v>
      </c>
      <c r="C117" s="91"/>
      <c r="D117" s="40"/>
      <c r="E117" s="155"/>
      <c r="F117" s="124"/>
      <c r="G117" s="40"/>
      <c r="H117" s="155"/>
      <c r="I117" s="124"/>
      <c r="J117" s="40"/>
      <c r="K117" s="155"/>
      <c r="L117" s="124"/>
      <c r="M117" s="155">
        <f>M116+V116</f>
        <v>8.3000000000000096</v>
      </c>
      <c r="N117" s="155">
        <f>N116+W116</f>
        <v>8.3000000000000096</v>
      </c>
      <c r="O117" s="124">
        <f>O116+X116</f>
        <v>8.3000000000000096</v>
      </c>
      <c r="P117" s="155"/>
      <c r="Q117" s="155"/>
      <c r="R117" s="124"/>
      <c r="S117" s="155"/>
      <c r="T117" s="155"/>
      <c r="U117" s="155"/>
      <c r="V117" s="40"/>
      <c r="W117" s="155"/>
      <c r="X117" s="124"/>
      <c r="Y117" s="97"/>
      <c r="Z117" s="19"/>
    </row>
    <row r="118" spans="1:26" x14ac:dyDescent="0.2">
      <c r="A118" s="12"/>
      <c r="B118" s="22"/>
      <c r="C118" s="79"/>
      <c r="D118" s="38"/>
      <c r="E118" s="21"/>
      <c r="F118" s="101"/>
      <c r="G118" s="38"/>
      <c r="H118" s="21"/>
      <c r="I118" s="101"/>
      <c r="J118" s="38"/>
      <c r="K118" s="21"/>
      <c r="L118" s="101"/>
      <c r="M118" s="38"/>
      <c r="N118" s="21"/>
      <c r="O118" s="101"/>
      <c r="P118" s="21"/>
      <c r="Q118" s="21"/>
      <c r="R118" s="101"/>
      <c r="S118" s="21"/>
      <c r="T118" s="21"/>
      <c r="U118" s="21"/>
      <c r="V118" s="122"/>
      <c r="W118" s="27"/>
      <c r="X118" s="123"/>
      <c r="Y118" s="75"/>
      <c r="Z118" s="19"/>
    </row>
    <row r="119" spans="1:26" x14ac:dyDescent="0.2">
      <c r="A119" s="28" t="s">
        <v>97</v>
      </c>
      <c r="B119" s="68" t="s">
        <v>40</v>
      </c>
      <c r="C119" s="91"/>
      <c r="D119" s="41"/>
      <c r="E119" s="168"/>
      <c r="F119" s="126"/>
      <c r="G119" s="40"/>
      <c r="H119" s="155"/>
      <c r="I119" s="124"/>
      <c r="J119" s="40"/>
      <c r="K119" s="155"/>
      <c r="L119" s="124"/>
      <c r="M119" s="167">
        <f>M120-V120</f>
        <v>-88.51940589743802</v>
      </c>
      <c r="N119" s="167">
        <f>N120-W120</f>
        <v>-88.51940589743802</v>
      </c>
      <c r="O119" s="129">
        <f>O120-X120</f>
        <v>-88.51940589743802</v>
      </c>
      <c r="P119" s="178"/>
      <c r="Q119" s="178"/>
      <c r="R119" s="182"/>
      <c r="S119" s="178"/>
      <c r="T119" s="178"/>
      <c r="U119" s="178"/>
      <c r="V119" s="135"/>
      <c r="W119" s="170"/>
      <c r="X119" s="136"/>
      <c r="Y119" s="143">
        <v>-118.5</v>
      </c>
      <c r="Z119" s="142" t="s">
        <v>155</v>
      </c>
    </row>
    <row r="120" spans="1:26" x14ac:dyDescent="0.2">
      <c r="A120" s="31" t="s">
        <v>98</v>
      </c>
      <c r="B120" s="68" t="s">
        <v>40</v>
      </c>
      <c r="C120" s="91"/>
      <c r="D120" s="41"/>
      <c r="E120" s="168"/>
      <c r="F120" s="126"/>
      <c r="G120" s="40"/>
      <c r="H120" s="155"/>
      <c r="I120" s="124"/>
      <c r="J120" s="40"/>
      <c r="K120" s="155"/>
      <c r="L120" s="124"/>
      <c r="M120" s="155">
        <f>M94</f>
        <v>-86.989700043360187</v>
      </c>
      <c r="N120" s="155">
        <f>N94</f>
        <v>-86.989700043360187</v>
      </c>
      <c r="O120" s="124">
        <f>O94</f>
        <v>-86.989700043360187</v>
      </c>
      <c r="P120" s="155"/>
      <c r="Q120" s="155"/>
      <c r="R120" s="124"/>
      <c r="S120" s="155"/>
      <c r="T120" s="155"/>
      <c r="U120" s="155"/>
      <c r="V120" s="133">
        <f>V55</f>
        <v>1.5297058540778354</v>
      </c>
      <c r="W120" s="156">
        <f>W55</f>
        <v>1.5297058540778354</v>
      </c>
      <c r="X120" s="134">
        <f>X55</f>
        <v>1.5297058540778354</v>
      </c>
      <c r="Y120" s="98"/>
      <c r="Z120" s="44"/>
    </row>
    <row r="121" spans="1:26" x14ac:dyDescent="0.2">
      <c r="A121" s="28" t="s">
        <v>99</v>
      </c>
      <c r="B121" s="68" t="s">
        <v>40</v>
      </c>
      <c r="C121" s="91"/>
      <c r="D121" s="41"/>
      <c r="E121" s="168"/>
      <c r="F121" s="126"/>
      <c r="G121" s="40"/>
      <c r="H121" s="155"/>
      <c r="I121" s="124"/>
      <c r="J121" s="40"/>
      <c r="K121" s="155"/>
      <c r="L121" s="124"/>
      <c r="M121" s="155">
        <f>M120+V120</f>
        <v>-85.459994189282355</v>
      </c>
      <c r="N121" s="155">
        <f>N120+W120</f>
        <v>-85.459994189282355</v>
      </c>
      <c r="O121" s="124">
        <f>O120+X120</f>
        <v>-85.459994189282355</v>
      </c>
      <c r="P121" s="155"/>
      <c r="Q121" s="155"/>
      <c r="R121" s="124"/>
      <c r="S121" s="155"/>
      <c r="T121" s="155"/>
      <c r="U121" s="155"/>
      <c r="V121" s="135"/>
      <c r="W121" s="170"/>
      <c r="X121" s="136"/>
      <c r="Y121" s="97"/>
      <c r="Z121" s="44"/>
    </row>
    <row r="122" spans="1:26" x14ac:dyDescent="0.2">
      <c r="A122" s="56"/>
      <c r="B122" s="22"/>
      <c r="C122" s="79"/>
      <c r="D122" s="12"/>
      <c r="E122" s="36"/>
      <c r="F122" s="127"/>
      <c r="G122" s="12"/>
      <c r="H122" s="36"/>
      <c r="I122" s="127"/>
      <c r="J122" s="12"/>
      <c r="K122" s="36"/>
      <c r="L122" s="127"/>
      <c r="M122" s="38"/>
      <c r="N122" s="21"/>
      <c r="O122" s="101"/>
      <c r="P122" s="21"/>
      <c r="Q122" s="21"/>
      <c r="R122" s="101"/>
      <c r="S122" s="21"/>
      <c r="T122" s="21"/>
      <c r="U122" s="21"/>
      <c r="V122" s="137"/>
      <c r="W122" s="171"/>
      <c r="X122" s="138"/>
      <c r="Y122" s="239"/>
      <c r="Z122" s="44"/>
    </row>
    <row r="123" spans="1:26" x14ac:dyDescent="0.2">
      <c r="A123" s="28" t="s">
        <v>70</v>
      </c>
      <c r="B123" s="68" t="s">
        <v>41</v>
      </c>
      <c r="C123" s="96"/>
      <c r="D123" s="40"/>
      <c r="E123" s="155"/>
      <c r="F123" s="124"/>
      <c r="G123" s="40"/>
      <c r="H123" s="155"/>
      <c r="I123" s="124"/>
      <c r="J123" s="167">
        <f>J124-V124</f>
        <v>-56.828097542671408</v>
      </c>
      <c r="K123" s="167">
        <f>K124-W124</f>
        <v>-56.828097542671408</v>
      </c>
      <c r="L123" s="167">
        <f>L124-X124</f>
        <v>-56.828097542671408</v>
      </c>
      <c r="M123" s="40"/>
      <c r="N123" s="155"/>
      <c r="O123" s="124"/>
      <c r="P123" s="155"/>
      <c r="Q123" s="155"/>
      <c r="R123" s="124"/>
      <c r="S123" s="155"/>
      <c r="T123" s="155"/>
      <c r="U123" s="155"/>
      <c r="V123" s="135"/>
      <c r="W123" s="170"/>
      <c r="X123" s="136"/>
      <c r="Y123" s="143">
        <f>-114.5+10*LOG(M9*12)</f>
        <v>-83.455128886876054</v>
      </c>
      <c r="Z123" s="142" t="s">
        <v>156</v>
      </c>
    </row>
    <row r="124" spans="1:26" x14ac:dyDescent="0.2">
      <c r="A124" s="31" t="s">
        <v>71</v>
      </c>
      <c r="B124" s="68" t="s">
        <v>41</v>
      </c>
      <c r="C124" s="96"/>
      <c r="D124" s="40"/>
      <c r="E124" s="155"/>
      <c r="F124" s="124"/>
      <c r="G124" s="40"/>
      <c r="H124" s="155"/>
      <c r="I124" s="124"/>
      <c r="J124" s="155">
        <f>J97</f>
        <v>-55.305908588802453</v>
      </c>
      <c r="K124" s="155">
        <f>K97</f>
        <v>-55.305908588802453</v>
      </c>
      <c r="L124" s="155">
        <f>L97</f>
        <v>-55.305908588802453</v>
      </c>
      <c r="M124" s="40"/>
      <c r="N124" s="155"/>
      <c r="O124" s="124"/>
      <c r="P124" s="155"/>
      <c r="Q124" s="155"/>
      <c r="R124" s="124"/>
      <c r="S124" s="155"/>
      <c r="T124" s="155"/>
      <c r="U124" s="155"/>
      <c r="V124" s="133">
        <f>V59</f>
        <v>1.5221889538689533</v>
      </c>
      <c r="W124" s="156">
        <f>W59</f>
        <v>1.5221889538689533</v>
      </c>
      <c r="X124" s="134">
        <f>X59</f>
        <v>1.5221889538689533</v>
      </c>
      <c r="Y124" s="98"/>
      <c r="Z124" s="44"/>
    </row>
    <row r="125" spans="1:26" x14ac:dyDescent="0.2">
      <c r="A125" s="28" t="s">
        <v>72</v>
      </c>
      <c r="B125" s="68" t="s">
        <v>41</v>
      </c>
      <c r="C125" s="96"/>
      <c r="D125" s="40"/>
      <c r="E125" s="155"/>
      <c r="F125" s="124"/>
      <c r="G125" s="40"/>
      <c r="H125" s="155"/>
      <c r="I125" s="124"/>
      <c r="J125" s="167">
        <f>J124+V124</f>
        <v>-53.783719634933497</v>
      </c>
      <c r="K125" s="167">
        <f>K124+W124</f>
        <v>-53.783719634933497</v>
      </c>
      <c r="L125" s="167">
        <f>L124+X124</f>
        <v>-53.783719634933497</v>
      </c>
      <c r="M125" s="40"/>
      <c r="N125" s="155"/>
      <c r="O125" s="124"/>
      <c r="P125" s="155"/>
      <c r="Q125" s="155"/>
      <c r="R125" s="124"/>
      <c r="S125" s="155"/>
      <c r="T125" s="155"/>
      <c r="U125" s="155"/>
      <c r="V125" s="135"/>
      <c r="W125" s="170"/>
      <c r="X125" s="136"/>
      <c r="Y125" s="99">
        <v>-50</v>
      </c>
      <c r="Z125" s="100" t="s">
        <v>131</v>
      </c>
    </row>
    <row r="126" spans="1:26" x14ac:dyDescent="0.2">
      <c r="A126" s="12"/>
      <c r="B126" s="82"/>
      <c r="C126" s="79"/>
      <c r="D126" s="36"/>
      <c r="E126" s="36"/>
      <c r="F126" s="127"/>
      <c r="G126" s="36"/>
      <c r="H126" s="36"/>
      <c r="I126" s="127"/>
      <c r="J126" s="36"/>
      <c r="K126" s="36"/>
      <c r="L126" s="127"/>
      <c r="M126" s="36"/>
      <c r="N126" s="36"/>
      <c r="O126" s="127"/>
      <c r="P126" s="36"/>
      <c r="Q126" s="36"/>
      <c r="R126" s="127"/>
      <c r="S126" s="36"/>
      <c r="T126" s="36"/>
      <c r="U126" s="127"/>
      <c r="V126" s="6"/>
      <c r="W126" s="6"/>
      <c r="X126" s="47"/>
      <c r="Y126" s="44"/>
      <c r="Z126" s="47"/>
    </row>
    <row r="127" spans="1:26" x14ac:dyDescent="0.2">
      <c r="A127" s="28" t="s">
        <v>118</v>
      </c>
      <c r="B127" s="157" t="s">
        <v>4</v>
      </c>
      <c r="C127" s="194"/>
      <c r="D127" s="195"/>
      <c r="E127" s="195"/>
      <c r="F127" s="196"/>
      <c r="G127" s="195"/>
      <c r="H127" s="195"/>
      <c r="I127" s="196"/>
      <c r="J127" s="195"/>
      <c r="K127" s="195"/>
      <c r="L127" s="196"/>
      <c r="M127" s="195"/>
      <c r="N127" s="195"/>
      <c r="O127" s="196"/>
      <c r="P127" s="67">
        <f>P128-V128</f>
        <v>7.6036930340245688</v>
      </c>
      <c r="Q127" s="167">
        <f>Q128-W128</f>
        <v>7.6036930340245688</v>
      </c>
      <c r="R127" s="129">
        <f>R128-X128</f>
        <v>7.6036930340245688</v>
      </c>
      <c r="S127" s="178"/>
      <c r="T127" s="178"/>
      <c r="U127" s="178"/>
      <c r="V127" s="40"/>
      <c r="W127" s="155"/>
      <c r="X127" s="124"/>
      <c r="Y127" s="234">
        <v>-3</v>
      </c>
      <c r="Z127" s="100" t="s">
        <v>152</v>
      </c>
    </row>
    <row r="128" spans="1:26" x14ac:dyDescent="0.2">
      <c r="A128" s="31" t="s">
        <v>120</v>
      </c>
      <c r="B128" s="157" t="s">
        <v>4</v>
      </c>
      <c r="C128" s="194"/>
      <c r="D128" s="195"/>
      <c r="E128" s="195"/>
      <c r="F128" s="196"/>
      <c r="G128" s="195"/>
      <c r="H128" s="195"/>
      <c r="I128" s="196"/>
      <c r="J128" s="195"/>
      <c r="K128" s="195"/>
      <c r="L128" s="196"/>
      <c r="M128" s="195"/>
      <c r="N128" s="195"/>
      <c r="O128" s="196"/>
      <c r="P128" s="40">
        <f>P93</f>
        <v>8.0000000000000089</v>
      </c>
      <c r="Q128" s="155">
        <f>Q93</f>
        <v>8.0000000000000089</v>
      </c>
      <c r="R128" s="124">
        <f>R93</f>
        <v>8.0000000000000089</v>
      </c>
      <c r="S128" s="155"/>
      <c r="T128" s="155"/>
      <c r="U128" s="155"/>
      <c r="V128" s="133">
        <f>V63</f>
        <v>0.3963069659754398</v>
      </c>
      <c r="W128" s="156">
        <f>W63</f>
        <v>0.3963069659754398</v>
      </c>
      <c r="X128" s="134">
        <f>X63</f>
        <v>0.3963069659754398</v>
      </c>
      <c r="Y128" s="134"/>
      <c r="Z128" s="19"/>
    </row>
    <row r="129" spans="1:26" x14ac:dyDescent="0.2">
      <c r="A129" s="28" t="s">
        <v>121</v>
      </c>
      <c r="B129" s="157" t="s">
        <v>4</v>
      </c>
      <c r="C129" s="194"/>
      <c r="D129" s="195"/>
      <c r="E129" s="195"/>
      <c r="F129" s="196"/>
      <c r="G129" s="195"/>
      <c r="H129" s="195"/>
      <c r="I129" s="196"/>
      <c r="J129" s="195"/>
      <c r="K129" s="195"/>
      <c r="L129" s="196"/>
      <c r="M129" s="195"/>
      <c r="N129" s="195"/>
      <c r="O129" s="196"/>
      <c r="P129" s="40">
        <f>P128+V128</f>
        <v>8.3963069659754481</v>
      </c>
      <c r="Q129" s="155">
        <f>Q128+W128</f>
        <v>8.3963069659754481</v>
      </c>
      <c r="R129" s="124">
        <f>R128+X128</f>
        <v>8.3963069659754481</v>
      </c>
      <c r="S129" s="155"/>
      <c r="T129" s="155"/>
      <c r="U129" s="155"/>
      <c r="V129" s="40"/>
      <c r="W129" s="155"/>
      <c r="X129" s="124"/>
      <c r="Y129" s="124"/>
      <c r="Z129" s="19"/>
    </row>
    <row r="130" spans="1:26" x14ac:dyDescent="0.2">
      <c r="A130" s="12"/>
      <c r="B130" s="82"/>
      <c r="C130" s="44"/>
      <c r="D130" s="6"/>
      <c r="E130" s="6"/>
      <c r="F130" s="47"/>
      <c r="G130" s="6"/>
      <c r="H130" s="6"/>
      <c r="I130" s="47"/>
      <c r="J130" s="6"/>
      <c r="K130" s="6"/>
      <c r="L130" s="47"/>
      <c r="M130" s="6"/>
      <c r="N130" s="6"/>
      <c r="O130" s="47"/>
      <c r="P130" s="38"/>
      <c r="Q130" s="21"/>
      <c r="R130" s="101"/>
      <c r="S130" s="21"/>
      <c r="T130" s="21"/>
      <c r="U130" s="21"/>
      <c r="V130" s="122"/>
      <c r="W130" s="27"/>
      <c r="X130" s="123"/>
      <c r="Y130" s="93"/>
      <c r="Z130" s="19"/>
    </row>
    <row r="131" spans="1:26" x14ac:dyDescent="0.2">
      <c r="A131" s="28" t="s">
        <v>119</v>
      </c>
      <c r="B131" s="181" t="s">
        <v>40</v>
      </c>
      <c r="C131" s="194"/>
      <c r="D131" s="195"/>
      <c r="E131" s="195"/>
      <c r="F131" s="196"/>
      <c r="G131" s="195"/>
      <c r="H131" s="195"/>
      <c r="I131" s="196"/>
      <c r="J131" s="195"/>
      <c r="K131" s="195"/>
      <c r="L131" s="196"/>
      <c r="M131" s="195"/>
      <c r="N131" s="195"/>
      <c r="O131" s="196"/>
      <c r="P131" s="67">
        <f>P132-V132</f>
        <v>-88.51940589743802</v>
      </c>
      <c r="Q131" s="167">
        <f>Q132-W132</f>
        <v>-88.51940589743802</v>
      </c>
      <c r="R131" s="129">
        <f>R132-X132</f>
        <v>-88.51940589743802</v>
      </c>
      <c r="S131" s="178"/>
      <c r="T131" s="178"/>
      <c r="U131" s="178"/>
      <c r="V131" s="135"/>
      <c r="W131" s="170"/>
      <c r="X131" s="136"/>
      <c r="Y131" s="238">
        <v>-120.5</v>
      </c>
      <c r="Z131" s="142" t="s">
        <v>158</v>
      </c>
    </row>
    <row r="132" spans="1:26" x14ac:dyDescent="0.2">
      <c r="A132" s="31" t="s">
        <v>122</v>
      </c>
      <c r="B132" s="181" t="s">
        <v>40</v>
      </c>
      <c r="C132" s="194"/>
      <c r="D132" s="195"/>
      <c r="E132" s="195"/>
      <c r="F132" s="196"/>
      <c r="G132" s="195"/>
      <c r="H132" s="195"/>
      <c r="I132" s="196"/>
      <c r="J132" s="195"/>
      <c r="K132" s="195"/>
      <c r="L132" s="196"/>
      <c r="M132" s="195"/>
      <c r="N132" s="195"/>
      <c r="O132" s="196"/>
      <c r="P132" s="40">
        <f>P94</f>
        <v>-86.989700043360187</v>
      </c>
      <c r="Q132" s="155">
        <f>Q94</f>
        <v>-86.989700043360187</v>
      </c>
      <c r="R132" s="124">
        <f>R94</f>
        <v>-86.989700043360187</v>
      </c>
      <c r="S132" s="155"/>
      <c r="T132" s="155"/>
      <c r="U132" s="155"/>
      <c r="V132" s="133">
        <f>V67</f>
        <v>1.5297058540778354</v>
      </c>
      <c r="W132" s="156">
        <f>W67</f>
        <v>1.5297058540778354</v>
      </c>
      <c r="X132" s="134">
        <f>X67</f>
        <v>1.5297058540778354</v>
      </c>
      <c r="Y132" s="98"/>
      <c r="Z132" s="44"/>
    </row>
    <row r="133" spans="1:26" x14ac:dyDescent="0.2">
      <c r="A133" s="28" t="s">
        <v>123</v>
      </c>
      <c r="B133" s="181" t="s">
        <v>40</v>
      </c>
      <c r="C133" s="194"/>
      <c r="D133" s="195"/>
      <c r="E133" s="195"/>
      <c r="F133" s="196"/>
      <c r="G133" s="195"/>
      <c r="H133" s="195"/>
      <c r="I133" s="196"/>
      <c r="J133" s="195"/>
      <c r="K133" s="195"/>
      <c r="L133" s="196"/>
      <c r="M133" s="195"/>
      <c r="N133" s="195"/>
      <c r="O133" s="196"/>
      <c r="P133" s="40">
        <f>P132+V132</f>
        <v>-85.459994189282355</v>
      </c>
      <c r="Q133" s="155">
        <f>Q132+W132</f>
        <v>-85.459994189282355</v>
      </c>
      <c r="R133" s="124">
        <f>R132+X132</f>
        <v>-85.459994189282355</v>
      </c>
      <c r="S133" s="155"/>
      <c r="T133" s="155"/>
      <c r="U133" s="155"/>
      <c r="V133" s="135"/>
      <c r="W133" s="170"/>
      <c r="X133" s="136"/>
      <c r="Y133" s="97"/>
      <c r="Z133" s="44"/>
    </row>
    <row r="134" spans="1:26" x14ac:dyDescent="0.2">
      <c r="A134" s="56"/>
      <c r="B134" s="82"/>
      <c r="C134" s="44"/>
      <c r="D134" s="6"/>
      <c r="E134" s="6"/>
      <c r="F134" s="47"/>
      <c r="G134" s="6"/>
      <c r="H134" s="6"/>
      <c r="I134" s="47"/>
      <c r="J134" s="6"/>
      <c r="K134" s="6"/>
      <c r="L134" s="47"/>
      <c r="M134" s="6"/>
      <c r="N134" s="6"/>
      <c r="O134" s="47"/>
      <c r="P134" s="38"/>
      <c r="Q134" s="21"/>
      <c r="R134" s="101"/>
      <c r="S134" s="21"/>
      <c r="T134" s="21"/>
      <c r="U134" s="21"/>
      <c r="V134" s="137"/>
      <c r="W134" s="171"/>
      <c r="X134" s="138"/>
      <c r="Y134" s="72"/>
      <c r="Z134" s="44"/>
    </row>
    <row r="135" spans="1:26" x14ac:dyDescent="0.2">
      <c r="A135" s="28" t="s">
        <v>144</v>
      </c>
      <c r="B135" s="29" t="s">
        <v>4</v>
      </c>
      <c r="C135" s="194"/>
      <c r="D135" s="195"/>
      <c r="E135" s="195"/>
      <c r="F135" s="196"/>
      <c r="G135" s="195"/>
      <c r="H135" s="195"/>
      <c r="I135" s="196"/>
      <c r="J135" s="195"/>
      <c r="K135" s="195"/>
      <c r="L135" s="196"/>
      <c r="M135" s="67">
        <f>M136-V136</f>
        <v>10.007004906872028</v>
      </c>
      <c r="N135" s="167">
        <f>N136-W136</f>
        <v>10.007004906872028</v>
      </c>
      <c r="O135" s="167">
        <f>O136-X136</f>
        <v>10.007004906872028</v>
      </c>
      <c r="P135" s="220"/>
      <c r="Q135" s="178"/>
      <c r="R135" s="182"/>
      <c r="S135" s="178"/>
      <c r="T135" s="178"/>
      <c r="U135" s="178"/>
      <c r="V135" s="224"/>
      <c r="W135" s="221"/>
      <c r="X135" s="222"/>
      <c r="Y135" s="234">
        <v>0</v>
      </c>
      <c r="Z135" s="100" t="s">
        <v>150</v>
      </c>
    </row>
    <row r="136" spans="1:26" x14ac:dyDescent="0.2">
      <c r="A136" s="31" t="s">
        <v>145</v>
      </c>
      <c r="B136" s="29" t="s">
        <v>4</v>
      </c>
      <c r="C136" s="194"/>
      <c r="D136" s="195"/>
      <c r="E136" s="195"/>
      <c r="F136" s="196"/>
      <c r="G136" s="195"/>
      <c r="H136" s="195"/>
      <c r="I136" s="196"/>
      <c r="J136" s="195"/>
      <c r="K136" s="195"/>
      <c r="L136" s="196"/>
      <c r="M136" s="235">
        <f>M95</f>
        <v>15</v>
      </c>
      <c r="N136" s="235">
        <f>N95</f>
        <v>15</v>
      </c>
      <c r="O136" s="235">
        <f>O95</f>
        <v>15</v>
      </c>
      <c r="P136" s="220"/>
      <c r="Q136" s="178"/>
      <c r="R136" s="182"/>
      <c r="S136" s="178"/>
      <c r="T136" s="178"/>
      <c r="U136" s="178"/>
      <c r="V136" s="200">
        <f>V71</f>
        <v>4.9929950931279716</v>
      </c>
      <c r="W136" s="216">
        <f>W71</f>
        <v>4.9929950931279716</v>
      </c>
      <c r="X136" s="216">
        <f>X71</f>
        <v>4.9929950931279716</v>
      </c>
      <c r="Y136" s="223"/>
      <c r="Z136" s="44"/>
    </row>
    <row r="137" spans="1:26" x14ac:dyDescent="0.2">
      <c r="A137" s="28" t="s">
        <v>146</v>
      </c>
      <c r="B137" s="29" t="s">
        <v>4</v>
      </c>
      <c r="C137" s="194"/>
      <c r="D137" s="195"/>
      <c r="E137" s="195"/>
      <c r="F137" s="196"/>
      <c r="G137" s="195"/>
      <c r="H137" s="195"/>
      <c r="I137" s="196"/>
      <c r="J137" s="195"/>
      <c r="K137" s="195"/>
      <c r="L137" s="196"/>
      <c r="M137" s="220">
        <f>M136+V136</f>
        <v>19.992995093127973</v>
      </c>
      <c r="N137" s="178">
        <f>N136+W136</f>
        <v>19.992995093127973</v>
      </c>
      <c r="O137" s="178">
        <f>O136+X136</f>
        <v>19.992995093127973</v>
      </c>
      <c r="P137" s="220"/>
      <c r="Q137" s="178"/>
      <c r="R137" s="182"/>
      <c r="S137" s="178"/>
      <c r="T137" s="178"/>
      <c r="U137" s="178"/>
      <c r="V137" s="224"/>
      <c r="W137" s="221"/>
      <c r="X137" s="222"/>
      <c r="Y137" s="223"/>
      <c r="Z137" s="44"/>
    </row>
    <row r="138" spans="1:26" x14ac:dyDescent="0.2">
      <c r="A138" s="219"/>
      <c r="B138" s="82"/>
      <c r="C138" s="44"/>
      <c r="D138" s="6"/>
      <c r="E138" s="6"/>
      <c r="F138" s="47"/>
      <c r="G138" s="6"/>
      <c r="H138" s="6"/>
      <c r="I138" s="47"/>
      <c r="J138" s="6"/>
      <c r="K138" s="6"/>
      <c r="L138" s="47"/>
      <c r="M138" s="6"/>
      <c r="N138" s="6"/>
      <c r="O138" s="47"/>
      <c r="P138" s="38"/>
      <c r="Q138" s="21"/>
      <c r="R138" s="101"/>
      <c r="S138" s="21"/>
      <c r="T138" s="21"/>
      <c r="U138" s="21"/>
      <c r="V138" s="137"/>
      <c r="W138" s="171"/>
      <c r="X138" s="138"/>
      <c r="Y138" s="72"/>
      <c r="Z138" s="44"/>
    </row>
    <row r="139" spans="1:26" x14ac:dyDescent="0.2">
      <c r="A139" s="28" t="s">
        <v>147</v>
      </c>
      <c r="B139" s="29" t="s">
        <v>4</v>
      </c>
      <c r="C139" s="194"/>
      <c r="D139" s="195"/>
      <c r="E139" s="195"/>
      <c r="F139" s="196"/>
      <c r="G139" s="195"/>
      <c r="H139" s="195"/>
      <c r="I139" s="196"/>
      <c r="J139" s="195"/>
      <c r="K139" s="195"/>
      <c r="L139" s="196"/>
      <c r="M139" s="195"/>
      <c r="N139" s="195"/>
      <c r="O139" s="196"/>
      <c r="P139" s="67">
        <f>P140-V140</f>
        <v>10.007004906872028</v>
      </c>
      <c r="Q139" s="167">
        <f>Q140-W140</f>
        <v>10.007004906872028</v>
      </c>
      <c r="R139" s="167">
        <f>R140-X140</f>
        <v>10.007004906872028</v>
      </c>
      <c r="S139" s="225"/>
      <c r="T139" s="225"/>
      <c r="U139" s="225"/>
      <c r="V139" s="226"/>
      <c r="W139" s="227"/>
      <c r="X139" s="228"/>
      <c r="Y139" s="234">
        <v>0</v>
      </c>
      <c r="Z139" s="100" t="s">
        <v>150</v>
      </c>
    </row>
    <row r="140" spans="1:26" x14ac:dyDescent="0.2">
      <c r="A140" s="31" t="s">
        <v>148</v>
      </c>
      <c r="B140" s="29" t="s">
        <v>4</v>
      </c>
      <c r="C140" s="194"/>
      <c r="D140" s="195"/>
      <c r="E140" s="195"/>
      <c r="F140" s="196"/>
      <c r="G140" s="195"/>
      <c r="H140" s="195"/>
      <c r="I140" s="196"/>
      <c r="J140" s="195"/>
      <c r="K140" s="195"/>
      <c r="L140" s="196"/>
      <c r="M140" s="195"/>
      <c r="N140" s="195"/>
      <c r="O140" s="195"/>
      <c r="P140" s="236">
        <f>P96</f>
        <v>15</v>
      </c>
      <c r="Q140" s="235">
        <f>Q96</f>
        <v>15</v>
      </c>
      <c r="R140" s="237">
        <f>R96</f>
        <v>15</v>
      </c>
      <c r="S140" s="225"/>
      <c r="T140" s="225"/>
      <c r="U140" s="225"/>
      <c r="V140" s="200">
        <f>V75</f>
        <v>4.9929950931279716</v>
      </c>
      <c r="W140" s="216">
        <f>W75</f>
        <v>4.9929950931279716</v>
      </c>
      <c r="X140" s="216">
        <f>X75</f>
        <v>4.9929950931279716</v>
      </c>
      <c r="Y140" s="229"/>
      <c r="Z140" s="44"/>
    </row>
    <row r="141" spans="1:26" x14ac:dyDescent="0.2">
      <c r="A141" s="28" t="s">
        <v>149</v>
      </c>
      <c r="B141" s="29" t="s">
        <v>4</v>
      </c>
      <c r="C141" s="194"/>
      <c r="D141" s="195"/>
      <c r="E141" s="195"/>
      <c r="F141" s="196"/>
      <c r="G141" s="195"/>
      <c r="H141" s="195"/>
      <c r="I141" s="196"/>
      <c r="J141" s="195"/>
      <c r="K141" s="195"/>
      <c r="L141" s="196"/>
      <c r="M141" s="195"/>
      <c r="N141" s="195"/>
      <c r="O141" s="196"/>
      <c r="P141" s="220">
        <f>P140+V140</f>
        <v>19.992995093127973</v>
      </c>
      <c r="Q141" s="178">
        <f>Q140+W140</f>
        <v>19.992995093127973</v>
      </c>
      <c r="R141" s="182">
        <f>R140+X140</f>
        <v>19.992995093127973</v>
      </c>
      <c r="S141" s="230"/>
      <c r="T141" s="230"/>
      <c r="U141" s="230"/>
      <c r="V141" s="231"/>
      <c r="W141" s="230"/>
      <c r="X141" s="232"/>
      <c r="Y141" s="233"/>
      <c r="Z141" s="44"/>
    </row>
    <row r="142" spans="1:26" x14ac:dyDescent="0.2">
      <c r="A142" s="6"/>
      <c r="B142" s="47"/>
      <c r="C142" s="44"/>
      <c r="D142" s="6"/>
      <c r="E142" s="6"/>
      <c r="F142" s="47"/>
      <c r="G142" s="6"/>
      <c r="H142" s="6"/>
      <c r="I142" s="47"/>
      <c r="J142" s="6"/>
      <c r="K142" s="6"/>
      <c r="L142" s="47"/>
      <c r="M142" s="6"/>
      <c r="N142" s="6"/>
      <c r="O142" s="47"/>
      <c r="P142" s="17"/>
      <c r="Q142" s="6"/>
      <c r="R142" s="47"/>
      <c r="S142" s="6"/>
      <c r="T142" s="6"/>
      <c r="U142" s="6"/>
      <c r="V142" s="17"/>
      <c r="W142" s="6"/>
      <c r="X142" s="47"/>
      <c r="Y142" s="44"/>
      <c r="Z142" s="44"/>
    </row>
    <row r="143" spans="1:26" ht="13.5" thickBot="1" x14ac:dyDescent="0.25">
      <c r="A143" s="42" t="s">
        <v>13</v>
      </c>
      <c r="B143" s="43"/>
      <c r="C143" s="78"/>
      <c r="D143" s="103"/>
      <c r="E143" s="172"/>
      <c r="F143" s="128"/>
      <c r="G143" s="103"/>
      <c r="H143" s="172"/>
      <c r="I143" s="128"/>
      <c r="J143" s="103"/>
      <c r="K143" s="172"/>
      <c r="L143" s="128"/>
      <c r="M143" s="103"/>
      <c r="N143" s="172"/>
      <c r="O143" s="125"/>
      <c r="P143" s="204"/>
      <c r="Q143" s="177"/>
      <c r="R143" s="125"/>
      <c r="S143" s="177"/>
      <c r="T143" s="177"/>
      <c r="U143" s="177"/>
      <c r="V143" s="103"/>
      <c r="W143" s="172"/>
      <c r="X143" s="128"/>
      <c r="Y143" s="78"/>
      <c r="Z143" s="49" t="s">
        <v>14</v>
      </c>
    </row>
  </sheetData>
  <mergeCells count="37">
    <mergeCell ref="S100:U100"/>
    <mergeCell ref="V100:X100"/>
    <mergeCell ref="D82:F82"/>
    <mergeCell ref="G82:I82"/>
    <mergeCell ref="J82:L82"/>
    <mergeCell ref="M82:O82"/>
    <mergeCell ref="P82:R82"/>
    <mergeCell ref="D100:F100"/>
    <mergeCell ref="G100:I100"/>
    <mergeCell ref="J100:L100"/>
    <mergeCell ref="M100:O100"/>
    <mergeCell ref="P100:R100"/>
    <mergeCell ref="C34:O34"/>
    <mergeCell ref="S34:U34"/>
    <mergeCell ref="V34:X34"/>
    <mergeCell ref="D35:F35"/>
    <mergeCell ref="G35:I35"/>
    <mergeCell ref="J35:L35"/>
    <mergeCell ref="M35:O35"/>
    <mergeCell ref="P35:R35"/>
    <mergeCell ref="C24:O24"/>
    <mergeCell ref="S24:U24"/>
    <mergeCell ref="D25:F25"/>
    <mergeCell ref="G25:I25"/>
    <mergeCell ref="J25:L25"/>
    <mergeCell ref="M25:O25"/>
    <mergeCell ref="P25:R25"/>
    <mergeCell ref="D2:F2"/>
    <mergeCell ref="G2:I2"/>
    <mergeCell ref="J2:L2"/>
    <mergeCell ref="M2:O2"/>
    <mergeCell ref="P2:R2"/>
    <mergeCell ref="D13:F13"/>
    <mergeCell ref="G13:I13"/>
    <mergeCell ref="J13:L13"/>
    <mergeCell ref="M13:O13"/>
    <mergeCell ref="P13:R13"/>
  </mergeCells>
  <phoneticPr fontId="15" type="noConversion"/>
  <conditionalFormatting sqref="D111">
    <cfRule type="cellIs" dxfId="71" priority="28" stopIfTrue="1" operator="lessThan">
      <formula>Y111</formula>
    </cfRule>
  </conditionalFormatting>
  <conditionalFormatting sqref="D113">
    <cfRule type="cellIs" dxfId="70" priority="27" stopIfTrue="1" operator="greaterThan">
      <formula>Y113</formula>
    </cfRule>
  </conditionalFormatting>
  <conditionalFormatting sqref="E111">
    <cfRule type="cellIs" dxfId="69" priority="26" stopIfTrue="1" operator="lessThan">
      <formula>Y111</formula>
    </cfRule>
  </conditionalFormatting>
  <conditionalFormatting sqref="E113">
    <cfRule type="cellIs" dxfId="68" priority="24" stopIfTrue="1" operator="greaterThan">
      <formula>Y113</formula>
    </cfRule>
  </conditionalFormatting>
  <conditionalFormatting sqref="F111">
    <cfRule type="cellIs" dxfId="67" priority="25" stopIfTrue="1" operator="lessThan">
      <formula>Y111</formula>
    </cfRule>
  </conditionalFormatting>
  <conditionalFormatting sqref="F113">
    <cfRule type="cellIs" dxfId="66" priority="23" stopIfTrue="1" operator="greaterThan">
      <formula>Y113</formula>
    </cfRule>
  </conditionalFormatting>
  <conditionalFormatting sqref="G103">
    <cfRule type="cellIs" dxfId="65" priority="31" stopIfTrue="1" operator="lessThan">
      <formula>Y103</formula>
    </cfRule>
  </conditionalFormatting>
  <conditionalFormatting sqref="G107">
    <cfRule type="cellIs" dxfId="64" priority="30" stopIfTrue="1" operator="lessThan">
      <formula>Y107</formula>
    </cfRule>
  </conditionalFormatting>
  <conditionalFormatting sqref="H103">
    <cfRule type="cellIs" dxfId="63" priority="12" stopIfTrue="1" operator="lessThan">
      <formula>Y103</formula>
    </cfRule>
  </conditionalFormatting>
  <conditionalFormatting sqref="H107">
    <cfRule type="cellIs" dxfId="62" priority="29" stopIfTrue="1" operator="lessThan">
      <formula>Y107</formula>
    </cfRule>
  </conditionalFormatting>
  <conditionalFormatting sqref="I103">
    <cfRule type="cellIs" dxfId="61" priority="11" stopIfTrue="1" operator="lessThan">
      <formula>Y103</formula>
    </cfRule>
  </conditionalFormatting>
  <conditionalFormatting sqref="I107">
    <cfRule type="cellIs" dxfId="60" priority="34" stopIfTrue="1" operator="lessThan">
      <formula>Y107</formula>
    </cfRule>
  </conditionalFormatting>
  <conditionalFormatting sqref="J123">
    <cfRule type="cellIs" dxfId="59" priority="15" stopIfTrue="1" operator="lessThan">
      <formula>Y123</formula>
    </cfRule>
  </conditionalFormatting>
  <conditionalFormatting sqref="J125">
    <cfRule type="cellIs" dxfId="58" priority="14" stopIfTrue="1" operator="greaterThan">
      <formula>Y125</formula>
    </cfRule>
  </conditionalFormatting>
  <conditionalFormatting sqref="K123">
    <cfRule type="cellIs" dxfId="57" priority="20" stopIfTrue="1" operator="lessThan">
      <formula>Y123</formula>
    </cfRule>
  </conditionalFormatting>
  <conditionalFormatting sqref="K125">
    <cfRule type="cellIs" dxfId="56" priority="19" stopIfTrue="1" operator="greaterThan">
      <formula>Y125</formula>
    </cfRule>
  </conditionalFormatting>
  <conditionalFormatting sqref="L123">
    <cfRule type="cellIs" dxfId="55" priority="18" stopIfTrue="1" operator="lessThan">
      <formula>Y123</formula>
    </cfRule>
  </conditionalFormatting>
  <conditionalFormatting sqref="L125">
    <cfRule type="cellIs" dxfId="54" priority="13" stopIfTrue="1" operator="greaterThan">
      <formula>Y125</formula>
    </cfRule>
  </conditionalFormatting>
  <conditionalFormatting sqref="M115">
    <cfRule type="cellIs" dxfId="53" priority="17" stopIfTrue="1" operator="lessThan">
      <formula>Y115</formula>
    </cfRule>
  </conditionalFormatting>
  <conditionalFormatting sqref="M119">
    <cfRule type="cellIs" dxfId="52" priority="16" stopIfTrue="1" operator="lessThan">
      <formula>Y119</formula>
    </cfRule>
  </conditionalFormatting>
  <conditionalFormatting sqref="M135">
    <cfRule type="cellIs" dxfId="51" priority="6" stopIfTrue="1" operator="lessThan">
      <formula>Y135</formula>
    </cfRule>
  </conditionalFormatting>
  <conditionalFormatting sqref="N115">
    <cfRule type="cellIs" dxfId="50" priority="22" stopIfTrue="1" operator="lessThan">
      <formula>Y115</formula>
    </cfRule>
  </conditionalFormatting>
  <conditionalFormatting sqref="N119">
    <cfRule type="cellIs" dxfId="49" priority="21" stopIfTrue="1" operator="lessThan">
      <formula>Y119</formula>
    </cfRule>
  </conditionalFormatting>
  <conditionalFormatting sqref="N135">
    <cfRule type="cellIs" dxfId="48" priority="5" stopIfTrue="1" operator="lessThan">
      <formula>Y135</formula>
    </cfRule>
  </conditionalFormatting>
  <conditionalFormatting sqref="O115 O119">
    <cfRule type="cellIs" dxfId="47" priority="35" stopIfTrue="1" operator="lessThan">
      <formula>Y115</formula>
    </cfRule>
  </conditionalFormatting>
  <conditionalFormatting sqref="O135">
    <cfRule type="cellIs" dxfId="46" priority="4" stopIfTrue="1" operator="lessThan">
      <formula>Y135</formula>
    </cfRule>
  </conditionalFormatting>
  <conditionalFormatting sqref="P127">
    <cfRule type="cellIs" dxfId="45" priority="10" stopIfTrue="1" operator="lessThan">
      <formula>Y127</formula>
    </cfRule>
  </conditionalFormatting>
  <conditionalFormatting sqref="P131">
    <cfRule type="cellIs" dxfId="44" priority="8" stopIfTrue="1" operator="lessThan">
      <formula>Y131</formula>
    </cfRule>
  </conditionalFormatting>
  <conditionalFormatting sqref="P139">
    <cfRule type="cellIs" dxfId="43" priority="3" stopIfTrue="1" operator="lessThan">
      <formula>Y139</formula>
    </cfRule>
  </conditionalFormatting>
  <conditionalFormatting sqref="Q127">
    <cfRule type="cellIs" dxfId="42" priority="9" stopIfTrue="1" operator="lessThan">
      <formula>Y127</formula>
    </cfRule>
  </conditionalFormatting>
  <conditionalFormatting sqref="Q131">
    <cfRule type="cellIs" dxfId="41" priority="7" stopIfTrue="1" operator="lessThan">
      <formula>Y131</formula>
    </cfRule>
  </conditionalFormatting>
  <conditionalFormatting sqref="Q139">
    <cfRule type="cellIs" dxfId="40" priority="2" stopIfTrue="1" operator="lessThan">
      <formula>Y139</formula>
    </cfRule>
  </conditionalFormatting>
  <conditionalFormatting sqref="R127 R131">
    <cfRule type="cellIs" dxfId="39" priority="36" stopIfTrue="1" operator="lessThan">
      <formula>Y127</formula>
    </cfRule>
  </conditionalFormatting>
  <conditionalFormatting sqref="R139">
    <cfRule type="cellIs" dxfId="38" priority="1" stopIfTrue="1" operator="lessThan">
      <formula>Y139</formula>
    </cfRule>
  </conditionalFormatting>
  <conditionalFormatting sqref="Z143">
    <cfRule type="cellIs" dxfId="37" priority="32" stopIfTrue="1" operator="equal">
      <formula>"Yes"</formula>
    </cfRule>
    <cfRule type="cellIs" dxfId="36" priority="33" stopIfTrue="1" operator="notEqual">
      <formula>"Yes"</formula>
    </cfRule>
  </conditionalFormatting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D44AA-11D4-4501-BBEA-787E1AEE3743}">
  <dimension ref="A1:Z143"/>
  <sheetViews>
    <sheetView zoomScale="75" zoomScaleNormal="75" workbookViewId="0">
      <selection activeCell="A10" sqref="A10"/>
    </sheetView>
  </sheetViews>
  <sheetFormatPr defaultRowHeight="12.75" x14ac:dyDescent="0.2"/>
  <cols>
    <col min="1" max="1" width="55.42578125" customWidth="1"/>
    <col min="2" max="2" width="12" customWidth="1"/>
    <col min="26" max="26" width="47.5703125" customWidth="1"/>
  </cols>
  <sheetData>
    <row r="1" spans="1:26" ht="13.5" thickBo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x14ac:dyDescent="0.2">
      <c r="A2" s="7" t="s">
        <v>11</v>
      </c>
      <c r="B2" s="8"/>
      <c r="C2" s="144" t="s">
        <v>34</v>
      </c>
      <c r="D2" s="240" t="s">
        <v>60</v>
      </c>
      <c r="E2" s="241"/>
      <c r="F2" s="242"/>
      <c r="G2" s="240" t="s">
        <v>73</v>
      </c>
      <c r="H2" s="241"/>
      <c r="I2" s="242"/>
      <c r="J2" s="240" t="s">
        <v>67</v>
      </c>
      <c r="K2" s="241"/>
      <c r="L2" s="242"/>
      <c r="M2" s="240" t="s">
        <v>74</v>
      </c>
      <c r="N2" s="241"/>
      <c r="O2" s="242"/>
      <c r="P2" s="240" t="s">
        <v>128</v>
      </c>
      <c r="Q2" s="241"/>
      <c r="R2" s="242"/>
      <c r="S2" s="212"/>
      <c r="T2" s="212"/>
      <c r="U2" s="201"/>
      <c r="V2" s="65"/>
      <c r="W2" s="65"/>
      <c r="X2" s="65"/>
      <c r="Y2" s="65"/>
      <c r="Z2" s="11" t="s">
        <v>0</v>
      </c>
    </row>
    <row r="3" spans="1:26" x14ac:dyDescent="0.2">
      <c r="A3" s="24"/>
      <c r="B3" s="47"/>
      <c r="C3" s="107"/>
      <c r="D3" s="14" t="s">
        <v>50</v>
      </c>
      <c r="E3" s="15" t="s">
        <v>51</v>
      </c>
      <c r="F3" s="88" t="s">
        <v>61</v>
      </c>
      <c r="G3" s="14" t="s">
        <v>50</v>
      </c>
      <c r="H3" s="15" t="s">
        <v>51</v>
      </c>
      <c r="I3" s="88" t="s">
        <v>61</v>
      </c>
      <c r="J3" s="14" t="s">
        <v>50</v>
      </c>
      <c r="K3" s="15" t="s">
        <v>51</v>
      </c>
      <c r="L3" s="88" t="s">
        <v>61</v>
      </c>
      <c r="M3" s="14" t="s">
        <v>50</v>
      </c>
      <c r="N3" s="15" t="s">
        <v>51</v>
      </c>
      <c r="O3" s="88" t="s">
        <v>61</v>
      </c>
      <c r="P3" s="14" t="s">
        <v>50</v>
      </c>
      <c r="Q3" s="15" t="s">
        <v>51</v>
      </c>
      <c r="R3" s="88" t="s">
        <v>61</v>
      </c>
      <c r="S3" s="145"/>
      <c r="T3" s="145"/>
      <c r="U3" s="88"/>
      <c r="V3" s="15"/>
      <c r="W3" s="15"/>
      <c r="X3" s="15"/>
      <c r="Y3" s="15"/>
      <c r="Z3" s="89"/>
    </row>
    <row r="4" spans="1:26" x14ac:dyDescent="0.2">
      <c r="A4" s="12"/>
      <c r="B4" s="13" t="s">
        <v>1</v>
      </c>
      <c r="C4" s="13"/>
      <c r="D4" s="60"/>
      <c r="E4" s="22"/>
      <c r="F4" s="82"/>
      <c r="G4" s="60"/>
      <c r="H4" s="22"/>
      <c r="I4" s="82"/>
      <c r="J4" s="60"/>
      <c r="K4" s="22"/>
      <c r="L4" s="82"/>
      <c r="M4" s="60"/>
      <c r="N4" s="22"/>
      <c r="O4" s="82"/>
      <c r="P4" s="60"/>
      <c r="Q4" s="22"/>
      <c r="R4" s="82"/>
      <c r="S4" s="22"/>
      <c r="T4" s="22"/>
      <c r="U4" s="82"/>
      <c r="V4" s="15"/>
      <c r="W4" s="15"/>
      <c r="X4" s="15"/>
      <c r="Y4" s="15"/>
      <c r="Z4" s="44"/>
    </row>
    <row r="5" spans="1:26" x14ac:dyDescent="0.2">
      <c r="A5" s="81" t="s">
        <v>35</v>
      </c>
      <c r="B5" s="82" t="s">
        <v>36</v>
      </c>
      <c r="C5" s="13"/>
      <c r="D5" s="139">
        <v>30</v>
      </c>
      <c r="E5" s="146">
        <f t="shared" ref="E5:F7" si="0">$D5</f>
        <v>30</v>
      </c>
      <c r="F5" s="111">
        <f t="shared" si="0"/>
        <v>30</v>
      </c>
      <c r="G5" s="60"/>
      <c r="H5" s="22"/>
      <c r="I5" s="82"/>
      <c r="J5" s="139">
        <v>15</v>
      </c>
      <c r="K5" s="146">
        <f t="shared" ref="K5:L7" si="1">$J5</f>
        <v>15</v>
      </c>
      <c r="L5" s="111">
        <f t="shared" si="1"/>
        <v>15</v>
      </c>
      <c r="M5" s="60"/>
      <c r="N5" s="22"/>
      <c r="O5" s="82"/>
      <c r="P5" s="60"/>
      <c r="Q5" s="22"/>
      <c r="R5" s="82"/>
      <c r="S5" s="22"/>
      <c r="T5" s="22"/>
      <c r="U5" s="82"/>
      <c r="V5" s="27"/>
      <c r="W5" s="27"/>
      <c r="X5" s="27"/>
      <c r="Y5" s="15"/>
      <c r="Z5" s="19" t="s">
        <v>112</v>
      </c>
    </row>
    <row r="6" spans="1:26" x14ac:dyDescent="0.2">
      <c r="A6" s="81" t="s">
        <v>37</v>
      </c>
      <c r="B6" s="83" t="s">
        <v>38</v>
      </c>
      <c r="C6" s="13"/>
      <c r="D6" s="139">
        <v>40</v>
      </c>
      <c r="E6" s="146">
        <f t="shared" si="0"/>
        <v>40</v>
      </c>
      <c r="F6" s="111">
        <f t="shared" si="0"/>
        <v>40</v>
      </c>
      <c r="G6" s="60"/>
      <c r="H6" s="22"/>
      <c r="I6" s="82"/>
      <c r="J6" s="139">
        <v>10</v>
      </c>
      <c r="K6" s="146">
        <f t="shared" si="1"/>
        <v>10</v>
      </c>
      <c r="L6" s="111">
        <f t="shared" si="1"/>
        <v>10</v>
      </c>
      <c r="M6" s="60"/>
      <c r="N6" s="22"/>
      <c r="O6" s="82"/>
      <c r="P6" s="60"/>
      <c r="Q6" s="22"/>
      <c r="R6" s="82"/>
      <c r="S6" s="22"/>
      <c r="T6" s="22"/>
      <c r="U6" s="82"/>
      <c r="V6" s="27"/>
      <c r="W6" s="27"/>
      <c r="X6" s="27"/>
      <c r="Y6" s="15"/>
      <c r="Z6" s="19" t="s">
        <v>112</v>
      </c>
    </row>
    <row r="7" spans="1:26" x14ac:dyDescent="0.2">
      <c r="A7" s="17" t="s">
        <v>39</v>
      </c>
      <c r="B7" s="18" t="s">
        <v>2</v>
      </c>
      <c r="C7" s="18"/>
      <c r="D7" s="108">
        <v>-98</v>
      </c>
      <c r="E7" s="21">
        <f t="shared" si="0"/>
        <v>-98</v>
      </c>
      <c r="F7" s="101">
        <f t="shared" si="0"/>
        <v>-98</v>
      </c>
      <c r="G7" s="110"/>
      <c r="H7" s="20"/>
      <c r="I7" s="105"/>
      <c r="J7" s="108">
        <v>-98</v>
      </c>
      <c r="K7" s="21">
        <f t="shared" si="1"/>
        <v>-98</v>
      </c>
      <c r="L7" s="101">
        <f t="shared" si="1"/>
        <v>-98</v>
      </c>
      <c r="M7" s="110"/>
      <c r="N7" s="20"/>
      <c r="O7" s="105"/>
      <c r="P7" s="110"/>
      <c r="Q7" s="20"/>
      <c r="R7" s="105"/>
      <c r="S7" s="20"/>
      <c r="T7" s="20"/>
      <c r="U7" s="105"/>
      <c r="V7" s="27"/>
      <c r="W7" s="27"/>
      <c r="X7" s="27"/>
      <c r="Y7" s="16"/>
      <c r="Z7" s="19" t="s">
        <v>113</v>
      </c>
    </row>
    <row r="8" spans="1:26" x14ac:dyDescent="0.2">
      <c r="A8" s="17" t="s">
        <v>3</v>
      </c>
      <c r="B8" s="18" t="s">
        <v>4</v>
      </c>
      <c r="C8" s="18"/>
      <c r="D8" s="64"/>
      <c r="E8" s="16"/>
      <c r="F8" s="18"/>
      <c r="G8" s="108">
        <v>8</v>
      </c>
      <c r="H8" s="147">
        <v>8</v>
      </c>
      <c r="I8" s="109">
        <v>8</v>
      </c>
      <c r="J8" s="64"/>
      <c r="K8" s="16"/>
      <c r="L8" s="18"/>
      <c r="M8" s="108">
        <v>8</v>
      </c>
      <c r="N8" s="147">
        <v>8</v>
      </c>
      <c r="O8" s="109">
        <v>8</v>
      </c>
      <c r="P8" s="108">
        <v>8</v>
      </c>
      <c r="Q8" s="147">
        <v>8</v>
      </c>
      <c r="R8" s="109">
        <v>8</v>
      </c>
      <c r="S8" s="20"/>
      <c r="T8" s="20"/>
      <c r="U8" s="105"/>
      <c r="V8" s="16"/>
      <c r="W8" s="16"/>
      <c r="X8" s="16"/>
      <c r="Y8" s="16"/>
      <c r="Z8" s="19" t="s">
        <v>113</v>
      </c>
    </row>
    <row r="9" spans="1:26" x14ac:dyDescent="0.2">
      <c r="A9" s="17" t="s">
        <v>48</v>
      </c>
      <c r="B9" s="18"/>
      <c r="C9" s="18"/>
      <c r="D9" s="64"/>
      <c r="E9" s="16"/>
      <c r="F9" s="18"/>
      <c r="G9" s="140">
        <v>106</v>
      </c>
      <c r="H9" s="148">
        <f>$G9</f>
        <v>106</v>
      </c>
      <c r="I9" s="112">
        <f>$G9</f>
        <v>106</v>
      </c>
      <c r="J9" s="64"/>
      <c r="K9" s="16"/>
      <c r="L9" s="18"/>
      <c r="M9" s="140">
        <v>52</v>
      </c>
      <c r="N9" s="148">
        <f>$M9</f>
        <v>52</v>
      </c>
      <c r="O9" s="112">
        <f>$M9</f>
        <v>52</v>
      </c>
      <c r="P9" s="140">
        <v>106</v>
      </c>
      <c r="Q9" s="148">
        <f>$P9</f>
        <v>106</v>
      </c>
      <c r="R9" s="112">
        <f>$P9</f>
        <v>106</v>
      </c>
      <c r="S9" s="148"/>
      <c r="T9" s="148"/>
      <c r="U9" s="112"/>
      <c r="V9" s="16"/>
      <c r="W9" s="16"/>
      <c r="X9" s="16"/>
      <c r="Y9" s="16"/>
      <c r="Z9" s="141" t="s">
        <v>126</v>
      </c>
    </row>
    <row r="10" spans="1:26" ht="13.5" thickBot="1" x14ac:dyDescent="0.25">
      <c r="A10" s="173" t="s">
        <v>160</v>
      </c>
      <c r="B10" s="66"/>
      <c r="C10" s="84"/>
      <c r="D10" s="149"/>
      <c r="E10" s="84"/>
      <c r="F10" s="66"/>
      <c r="G10" s="149"/>
      <c r="H10" s="84"/>
      <c r="I10" s="66"/>
      <c r="J10" s="149"/>
      <c r="K10" s="84"/>
      <c r="L10" s="66"/>
      <c r="M10" s="149"/>
      <c r="N10" s="84"/>
      <c r="O10" s="66"/>
      <c r="P10" s="149"/>
      <c r="Q10" s="84"/>
      <c r="R10" s="66"/>
      <c r="S10" s="84"/>
      <c r="T10" s="84"/>
      <c r="U10" s="66"/>
      <c r="V10" s="150"/>
      <c r="W10" s="150"/>
      <c r="X10" s="150"/>
      <c r="Y10" s="150"/>
      <c r="Z10" s="73"/>
    </row>
    <row r="11" spans="1:26" x14ac:dyDescent="0.2">
      <c r="A11" s="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20"/>
      <c r="P11" s="20"/>
      <c r="Q11" s="20"/>
      <c r="R11" s="20"/>
      <c r="S11" s="20"/>
      <c r="T11" s="20"/>
      <c r="U11" s="20"/>
      <c r="V11" s="6"/>
      <c r="W11" s="6"/>
      <c r="X11" s="6"/>
      <c r="Y11" s="6"/>
      <c r="Z11" s="48"/>
    </row>
    <row r="12" spans="1:26" ht="13.5" thickBot="1" x14ac:dyDescent="0.25">
      <c r="A12" s="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21"/>
      <c r="P12" s="21"/>
      <c r="Q12" s="21"/>
      <c r="R12" s="21"/>
      <c r="S12" s="21"/>
      <c r="T12" s="21"/>
      <c r="U12" s="21"/>
      <c r="V12" s="16"/>
      <c r="W12" s="16"/>
      <c r="X12" s="16"/>
      <c r="Y12" s="16"/>
      <c r="Z12" s="6"/>
    </row>
    <row r="13" spans="1:26" x14ac:dyDescent="0.2">
      <c r="A13" s="7" t="s">
        <v>20</v>
      </c>
      <c r="B13" s="23"/>
      <c r="C13" s="23"/>
      <c r="D13" s="240" t="s">
        <v>60</v>
      </c>
      <c r="E13" s="241"/>
      <c r="F13" s="242"/>
      <c r="G13" s="240" t="s">
        <v>73</v>
      </c>
      <c r="H13" s="241"/>
      <c r="I13" s="242"/>
      <c r="J13" s="240" t="s">
        <v>67</v>
      </c>
      <c r="K13" s="241"/>
      <c r="L13" s="242"/>
      <c r="M13" s="240" t="s">
        <v>74</v>
      </c>
      <c r="N13" s="241"/>
      <c r="O13" s="242"/>
      <c r="P13" s="240" t="s">
        <v>128</v>
      </c>
      <c r="Q13" s="241"/>
      <c r="R13" s="242"/>
      <c r="S13" s="212"/>
      <c r="T13" s="212"/>
      <c r="U13" s="201"/>
      <c r="V13" s="9"/>
      <c r="W13" s="9"/>
      <c r="X13" s="9"/>
      <c r="Y13" s="9"/>
      <c r="Z13" s="11" t="s">
        <v>0</v>
      </c>
    </row>
    <row r="14" spans="1:26" x14ac:dyDescent="0.2">
      <c r="A14" s="24"/>
      <c r="B14" s="18"/>
      <c r="C14" s="18"/>
      <c r="D14" s="14" t="s">
        <v>50</v>
      </c>
      <c r="E14" s="15" t="s">
        <v>51</v>
      </c>
      <c r="F14" s="88" t="s">
        <v>61</v>
      </c>
      <c r="G14" s="14" t="s">
        <v>50</v>
      </c>
      <c r="H14" s="15" t="s">
        <v>51</v>
      </c>
      <c r="I14" s="88" t="s">
        <v>61</v>
      </c>
      <c r="J14" s="14" t="s">
        <v>50</v>
      </c>
      <c r="K14" s="15" t="s">
        <v>51</v>
      </c>
      <c r="L14" s="88" t="s">
        <v>61</v>
      </c>
      <c r="M14" s="14" t="s">
        <v>50</v>
      </c>
      <c r="N14" s="15" t="s">
        <v>51</v>
      </c>
      <c r="O14" s="88" t="s">
        <v>61</v>
      </c>
      <c r="P14" s="14" t="s">
        <v>50</v>
      </c>
      <c r="Q14" s="15" t="s">
        <v>51</v>
      </c>
      <c r="R14" s="88" t="s">
        <v>61</v>
      </c>
      <c r="S14" s="145"/>
      <c r="T14" s="145"/>
      <c r="U14" s="88"/>
      <c r="V14" s="16"/>
      <c r="W14" s="16"/>
      <c r="X14" s="16"/>
      <c r="Y14" s="16"/>
      <c r="Z14" s="89"/>
    </row>
    <row r="15" spans="1:26" x14ac:dyDescent="0.2">
      <c r="A15" s="17" t="s">
        <v>21</v>
      </c>
      <c r="B15" s="18" t="s">
        <v>42</v>
      </c>
      <c r="C15" s="18"/>
      <c r="D15" s="113">
        <f>(10^12)*(10^-3)*(D5/15)*10^(D7/10)</f>
        <v>0.31697863849222196</v>
      </c>
      <c r="E15" s="25">
        <f>(10^12)*(10^-3)*(E5/15)*10^(E7/10)</f>
        <v>0.31697863849222196</v>
      </c>
      <c r="F15" s="104">
        <f>(10^12)*(10^-3)*(F5/15)*10^(F7/10)</f>
        <v>0.31697863849222196</v>
      </c>
      <c r="G15" s="113">
        <f>(10^12)*(10^-3)*(D5/15)*10^((D7+G8)/10)</f>
        <v>2</v>
      </c>
      <c r="H15" s="25">
        <f>(10^12)*(10^-3)*(E5/15)*10^((E7+H8)/10)</f>
        <v>2</v>
      </c>
      <c r="I15" s="104">
        <f>(10^12)*(10^-3)*(F5/15)*10^((F7+I8)/10)</f>
        <v>2</v>
      </c>
      <c r="J15" s="113">
        <f>(10^12)*(10^-3)*(J5/15)*10^(J7/10)</f>
        <v>0.15848931924611098</v>
      </c>
      <c r="K15" s="25">
        <f>(10^12)*(10^-3)*(K5/15)*10^(K7/10)</f>
        <v>0.15848931924611098</v>
      </c>
      <c r="L15" s="104">
        <f>(10^12)*(10^-3)*(L5/15)*10^(L7/10)</f>
        <v>0.15848931924611098</v>
      </c>
      <c r="M15" s="113">
        <f>(10^12)*(10^-3)*(J5/15)*10^((J7+M8)/10)</f>
        <v>1</v>
      </c>
      <c r="N15" s="25">
        <f>(10^12)*(10^-3)*(K5/15)*10^((K7+N8)/10)</f>
        <v>1</v>
      </c>
      <c r="O15" s="104">
        <f>(10^12)*(10^-3)*(L5/15)*10^((L7+O8)/10)</f>
        <v>1</v>
      </c>
      <c r="P15" s="113">
        <f>(10^12)*(10^-3)*(D5/15)*10^((D7+P8)/10)</f>
        <v>2</v>
      </c>
      <c r="Q15" s="25">
        <f>(10^12)*(10^-3)*(E5/15)*10^((E7+Q8)/10)</f>
        <v>2</v>
      </c>
      <c r="R15" s="104">
        <f>(10^12)*(10^-3)*(F5/15)*10^((F7+R8)/10)</f>
        <v>2</v>
      </c>
      <c r="S15" s="25"/>
      <c r="T15" s="25"/>
      <c r="U15" s="104"/>
      <c r="V15" s="25"/>
      <c r="W15" s="25"/>
      <c r="X15" s="25"/>
      <c r="Y15" s="25"/>
      <c r="Z15" s="19" t="s">
        <v>52</v>
      </c>
    </row>
    <row r="16" spans="1:26" x14ac:dyDescent="0.2">
      <c r="A16" s="26" t="s">
        <v>53</v>
      </c>
      <c r="B16" s="18" t="s">
        <v>4</v>
      </c>
      <c r="C16" s="18"/>
      <c r="D16" s="64"/>
      <c r="E16" s="16"/>
      <c r="F16" s="18"/>
      <c r="G16" s="38">
        <f>10*LOG(G15/D15)</f>
        <v>8.0000000000000089</v>
      </c>
      <c r="H16" s="21">
        <f>10*LOG(H15/E15)</f>
        <v>8.0000000000000089</v>
      </c>
      <c r="I16" s="101">
        <f>10*LOG(I15/F15)</f>
        <v>8.0000000000000089</v>
      </c>
      <c r="J16" s="64"/>
      <c r="K16" s="16"/>
      <c r="L16" s="18"/>
      <c r="M16" s="38">
        <f>10*LOG(M15/J15)</f>
        <v>8.0000000000000089</v>
      </c>
      <c r="N16" s="21">
        <f>10*LOG(N15/K15)</f>
        <v>8.0000000000000089</v>
      </c>
      <c r="O16" s="101">
        <f>10*LOG(O15/L15)</f>
        <v>8.0000000000000089</v>
      </c>
      <c r="P16" s="38">
        <f>10*LOG(P15/D15)</f>
        <v>8.0000000000000089</v>
      </c>
      <c r="Q16" s="21">
        <f>10*LOG(Q15/E15)</f>
        <v>8.0000000000000089</v>
      </c>
      <c r="R16" s="101">
        <f>10*LOG(R15/F15)</f>
        <v>8.0000000000000089</v>
      </c>
      <c r="S16" s="21"/>
      <c r="T16" s="21"/>
      <c r="U16" s="101"/>
      <c r="V16" s="20"/>
      <c r="W16" s="20"/>
      <c r="X16" s="20"/>
      <c r="Y16" s="20"/>
      <c r="Z16" s="19" t="s">
        <v>54</v>
      </c>
    </row>
    <row r="17" spans="1:26" x14ac:dyDescent="0.2">
      <c r="A17" s="116" t="s">
        <v>56</v>
      </c>
      <c r="B17" s="18" t="s">
        <v>40</v>
      </c>
      <c r="C17" s="18"/>
      <c r="D17" s="64"/>
      <c r="E17" s="16"/>
      <c r="F17" s="18"/>
      <c r="G17" s="110">
        <f>D7+G8+10*LOG(D5/15)</f>
        <v>-86.989700043360187</v>
      </c>
      <c r="H17" s="20">
        <f>E7+H8+10*LOG(E5/15)</f>
        <v>-86.989700043360187</v>
      </c>
      <c r="I17" s="105">
        <f>F7+I8+10*LOG(F5/15)</f>
        <v>-86.989700043360187</v>
      </c>
      <c r="J17" s="64"/>
      <c r="K17" s="16"/>
      <c r="L17" s="18"/>
      <c r="M17" s="110">
        <f>J7+M8+10*LOG(J5/15)</f>
        <v>-90</v>
      </c>
      <c r="N17" s="20">
        <f>K7+N8+10*LOG(K5/15)</f>
        <v>-90</v>
      </c>
      <c r="O17" s="105">
        <f>L7+O8+10*LOG(L5/15)</f>
        <v>-90</v>
      </c>
      <c r="P17" s="110">
        <f>D7+P8+10*LOG(D5/15)</f>
        <v>-86.989700043360187</v>
      </c>
      <c r="Q17" s="20">
        <f>E7+Q8+10*LOG(E5/15)</f>
        <v>-86.989700043360187</v>
      </c>
      <c r="R17" s="105">
        <f>F7+R8+10*LOG(F5/15)</f>
        <v>-86.989700043360187</v>
      </c>
      <c r="S17" s="20"/>
      <c r="T17" s="20"/>
      <c r="U17" s="105"/>
      <c r="V17" s="22"/>
      <c r="W17" s="22"/>
      <c r="X17" s="22"/>
      <c r="Y17" s="22"/>
      <c r="Z17" s="50" t="s">
        <v>55</v>
      </c>
    </row>
    <row r="18" spans="1:26" x14ac:dyDescent="0.2">
      <c r="A18" s="116" t="s">
        <v>133</v>
      </c>
      <c r="B18" s="18" t="s">
        <v>4</v>
      </c>
      <c r="C18" s="18">
        <v>-15</v>
      </c>
      <c r="D18" s="64"/>
      <c r="E18" s="16"/>
      <c r="F18" s="18"/>
      <c r="G18" s="110"/>
      <c r="H18" s="20"/>
      <c r="I18" s="105"/>
      <c r="J18" s="64"/>
      <c r="K18" s="16"/>
      <c r="L18" s="18"/>
      <c r="M18" s="110"/>
      <c r="N18" s="20"/>
      <c r="O18" s="105"/>
      <c r="P18" s="110"/>
      <c r="Q18" s="20"/>
      <c r="R18" s="105"/>
      <c r="S18" s="20"/>
      <c r="T18" s="20"/>
      <c r="U18" s="105"/>
      <c r="V18" s="22"/>
      <c r="W18" s="22"/>
      <c r="X18" s="22"/>
      <c r="Y18" s="22"/>
      <c r="Z18" s="50" t="s">
        <v>133</v>
      </c>
    </row>
    <row r="19" spans="1:26" x14ac:dyDescent="0.2">
      <c r="A19" s="207" t="s">
        <v>134</v>
      </c>
      <c r="B19" s="83" t="s">
        <v>4</v>
      </c>
      <c r="C19" s="18"/>
      <c r="D19" s="64"/>
      <c r="E19" s="16"/>
      <c r="F19" s="18"/>
      <c r="G19" s="110"/>
      <c r="H19" s="20"/>
      <c r="I19" s="105"/>
      <c r="J19" s="64"/>
      <c r="K19" s="16"/>
      <c r="L19" s="18"/>
      <c r="M19" s="110">
        <f>M17-G17-C$18</f>
        <v>11.989700043360187</v>
      </c>
      <c r="N19" s="20">
        <f>N17-H17-C$18</f>
        <v>11.989700043360187</v>
      </c>
      <c r="O19" s="20">
        <f>O17-I17-C$18</f>
        <v>11.989700043360187</v>
      </c>
      <c r="P19" s="17"/>
      <c r="Q19" s="6"/>
      <c r="R19" s="47"/>
      <c r="S19" s="6"/>
      <c r="T19" s="6"/>
      <c r="U19" s="47"/>
      <c r="V19" s="22"/>
      <c r="W19" s="22"/>
      <c r="X19" s="22"/>
      <c r="Y19" s="22"/>
      <c r="Z19" s="208" t="s">
        <v>136</v>
      </c>
    </row>
    <row r="20" spans="1:26" x14ac:dyDescent="0.2">
      <c r="A20" s="207" t="s">
        <v>135</v>
      </c>
      <c r="B20" s="83" t="s">
        <v>4</v>
      </c>
      <c r="C20" s="18"/>
      <c r="D20" s="64"/>
      <c r="E20" s="16"/>
      <c r="F20" s="18"/>
      <c r="G20" s="110"/>
      <c r="H20" s="20"/>
      <c r="I20" s="105"/>
      <c r="J20" s="64"/>
      <c r="K20" s="16"/>
      <c r="L20" s="18"/>
      <c r="M20" s="110"/>
      <c r="N20" s="20"/>
      <c r="O20" s="105"/>
      <c r="P20" s="110">
        <f>P17-G17-C$18</f>
        <v>15</v>
      </c>
      <c r="Q20" s="20">
        <f>Q17-H17-C$18</f>
        <v>15</v>
      </c>
      <c r="R20" s="105">
        <f>R17-I17-C$18</f>
        <v>15</v>
      </c>
      <c r="S20" s="20"/>
      <c r="T20" s="20"/>
      <c r="U20" s="105"/>
      <c r="V20" s="22"/>
      <c r="W20" s="22"/>
      <c r="X20" s="22"/>
      <c r="Y20" s="22"/>
      <c r="Z20" s="208" t="s">
        <v>136</v>
      </c>
    </row>
    <row r="21" spans="1:26" ht="13.5" thickBot="1" x14ac:dyDescent="0.25">
      <c r="A21" s="151" t="s">
        <v>32</v>
      </c>
      <c r="B21" s="66" t="s">
        <v>41</v>
      </c>
      <c r="C21" s="66"/>
      <c r="D21" s="63">
        <f>10*LOG((D15+G15+P15)*10^-9)+10*LOG(G9*12)</f>
        <v>-52.603329890255253</v>
      </c>
      <c r="E21" s="63">
        <f>10*LOG((E15+H15+Q15)*10^-9)+10*LOG(H9*12)</f>
        <v>-52.603329890255253</v>
      </c>
      <c r="F21" s="63">
        <f>10*LOG((F15+I15+R15)*10^-9)+10*LOG(I9*12)</f>
        <v>-52.603329890255253</v>
      </c>
      <c r="G21" s="114"/>
      <c r="H21" s="63"/>
      <c r="I21" s="106"/>
      <c r="J21" s="114">
        <f>10*LOG((J15+M15)*10^-9)+10*LOG(M9*12)</f>
        <v>-61.409233761741973</v>
      </c>
      <c r="K21" s="63">
        <f>10*LOG((K15+N15)*10^-9)+10*LOG(N9*12)</f>
        <v>-61.409233761741973</v>
      </c>
      <c r="L21" s="106">
        <f>10*LOG((L15+O15)*10^-9)+10*LOG(O9*12)</f>
        <v>-61.409233761741973</v>
      </c>
      <c r="M21" s="114"/>
      <c r="N21" s="63"/>
      <c r="O21" s="106"/>
      <c r="P21" s="114"/>
      <c r="Q21" s="63"/>
      <c r="R21" s="106"/>
      <c r="S21" s="63"/>
      <c r="T21" s="63"/>
      <c r="U21" s="106"/>
      <c r="V21" s="61"/>
      <c r="W21" s="61"/>
      <c r="X21" s="61"/>
      <c r="Y21" s="61"/>
      <c r="Z21" s="152" t="s">
        <v>30</v>
      </c>
    </row>
    <row r="22" spans="1:26" x14ac:dyDescent="0.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3.5" thickBot="1" x14ac:dyDescent="0.25">
      <c r="A23" s="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27"/>
      <c r="P23" s="191"/>
      <c r="Q23" s="27"/>
      <c r="R23" s="191"/>
      <c r="S23" s="191"/>
      <c r="T23" s="191"/>
      <c r="U23" s="27"/>
      <c r="V23" s="16"/>
      <c r="W23" s="16"/>
      <c r="X23" s="16"/>
      <c r="Y23" s="16"/>
      <c r="Z23" s="6"/>
    </row>
    <row r="24" spans="1:26" ht="13.5" thickBot="1" x14ac:dyDescent="0.25">
      <c r="A24" s="7" t="s">
        <v>22</v>
      </c>
      <c r="B24" s="9"/>
      <c r="C24" s="253" t="s">
        <v>47</v>
      </c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4"/>
      <c r="O24" s="254"/>
      <c r="P24" s="176"/>
      <c r="Q24" s="176"/>
      <c r="R24" s="202"/>
      <c r="S24" s="246" t="s">
        <v>138</v>
      </c>
      <c r="T24" s="247"/>
      <c r="U24" s="248"/>
      <c r="V24" s="10"/>
      <c r="W24" s="10"/>
      <c r="X24" s="10"/>
      <c r="Y24" s="8"/>
      <c r="Z24" s="11" t="s">
        <v>0</v>
      </c>
    </row>
    <row r="25" spans="1:26" x14ac:dyDescent="0.2">
      <c r="A25" s="24"/>
      <c r="B25" s="18"/>
      <c r="C25" s="71"/>
      <c r="D25" s="243" t="s">
        <v>60</v>
      </c>
      <c r="E25" s="244"/>
      <c r="F25" s="245"/>
      <c r="G25" s="243" t="s">
        <v>73</v>
      </c>
      <c r="H25" s="244"/>
      <c r="I25" s="245"/>
      <c r="J25" s="243" t="s">
        <v>67</v>
      </c>
      <c r="K25" s="244"/>
      <c r="L25" s="245"/>
      <c r="M25" s="243" t="s">
        <v>74</v>
      </c>
      <c r="N25" s="244"/>
      <c r="O25" s="245"/>
      <c r="P25" s="243" t="s">
        <v>128</v>
      </c>
      <c r="Q25" s="244"/>
      <c r="R25" s="245"/>
      <c r="S25" s="5"/>
      <c r="T25" s="5"/>
      <c r="U25" s="203"/>
      <c r="V25" s="6"/>
      <c r="W25" s="6"/>
      <c r="X25" s="6"/>
      <c r="Y25" s="47"/>
      <c r="Z25" s="89"/>
    </row>
    <row r="26" spans="1:26" x14ac:dyDescent="0.2">
      <c r="A26" s="24"/>
      <c r="B26" s="18"/>
      <c r="C26" s="71"/>
      <c r="D26" s="14" t="s">
        <v>50</v>
      </c>
      <c r="E26" s="15" t="s">
        <v>51</v>
      </c>
      <c r="F26" s="88" t="s">
        <v>61</v>
      </c>
      <c r="G26" s="14" t="s">
        <v>50</v>
      </c>
      <c r="H26" s="15" t="s">
        <v>51</v>
      </c>
      <c r="I26" s="88" t="s">
        <v>61</v>
      </c>
      <c r="J26" s="14" t="s">
        <v>50</v>
      </c>
      <c r="K26" s="15" t="s">
        <v>51</v>
      </c>
      <c r="L26" s="88" t="s">
        <v>61</v>
      </c>
      <c r="M26" s="14" t="s">
        <v>50</v>
      </c>
      <c r="N26" s="15" t="s">
        <v>51</v>
      </c>
      <c r="O26" s="88" t="s">
        <v>61</v>
      </c>
      <c r="P26" s="14" t="s">
        <v>50</v>
      </c>
      <c r="Q26" s="15" t="s">
        <v>51</v>
      </c>
      <c r="R26" s="88" t="s">
        <v>61</v>
      </c>
      <c r="S26" s="145"/>
      <c r="T26" s="145"/>
      <c r="U26" s="145"/>
      <c r="V26" s="17"/>
      <c r="W26" s="6"/>
      <c r="X26" s="6"/>
      <c r="Y26" s="47"/>
      <c r="Z26" s="89"/>
    </row>
    <row r="27" spans="1:26" x14ac:dyDescent="0.2">
      <c r="A27" s="12" t="s">
        <v>106</v>
      </c>
      <c r="B27" s="86" t="s">
        <v>6</v>
      </c>
      <c r="C27" s="115"/>
      <c r="D27" s="102">
        <v>1.5</v>
      </c>
      <c r="E27" s="58">
        <f>$D27</f>
        <v>1.5</v>
      </c>
      <c r="F27" s="59">
        <f>$D27</f>
        <v>1.5</v>
      </c>
      <c r="G27" s="57"/>
      <c r="H27" s="58"/>
      <c r="I27" s="59"/>
      <c r="J27" s="102">
        <v>1.5</v>
      </c>
      <c r="K27" s="58">
        <f>$J27</f>
        <v>1.5</v>
      </c>
      <c r="L27" s="59">
        <f>$J27</f>
        <v>1.5</v>
      </c>
      <c r="M27" s="6"/>
      <c r="N27" s="6"/>
      <c r="O27" s="47"/>
      <c r="P27" s="57"/>
      <c r="Q27" s="58"/>
      <c r="R27" s="59"/>
      <c r="S27" s="58"/>
      <c r="T27" s="58"/>
      <c r="U27" s="58"/>
      <c r="V27" s="17"/>
      <c r="W27" s="6"/>
      <c r="X27" s="6"/>
      <c r="Y27" s="47"/>
      <c r="Z27" s="44"/>
    </row>
    <row r="28" spans="1:26" ht="15.75" x14ac:dyDescent="0.3">
      <c r="A28" s="174" t="s">
        <v>107</v>
      </c>
      <c r="B28" s="86" t="s">
        <v>6</v>
      </c>
      <c r="C28" s="115"/>
      <c r="D28" s="175">
        <v>1.5</v>
      </c>
      <c r="E28" s="58">
        <f>$D28</f>
        <v>1.5</v>
      </c>
      <c r="F28" s="59">
        <f>$D28</f>
        <v>1.5</v>
      </c>
      <c r="G28" s="57"/>
      <c r="H28" s="58"/>
      <c r="I28" s="59"/>
      <c r="J28" s="175">
        <v>1.5</v>
      </c>
      <c r="K28" s="58">
        <f>$J28</f>
        <v>1.5</v>
      </c>
      <c r="L28" s="59">
        <f>$J28</f>
        <v>1.5</v>
      </c>
      <c r="M28" s="6"/>
      <c r="N28" s="6"/>
      <c r="O28" s="47"/>
      <c r="P28" s="57"/>
      <c r="Q28" s="58"/>
      <c r="R28" s="59"/>
      <c r="S28" s="58"/>
      <c r="T28" s="58"/>
      <c r="U28" s="58"/>
      <c r="V28" s="17"/>
      <c r="W28" s="6"/>
      <c r="X28" s="6"/>
      <c r="Y28" s="47"/>
      <c r="Z28" s="44"/>
    </row>
    <row r="29" spans="1:26" x14ac:dyDescent="0.2">
      <c r="A29" s="17" t="s">
        <v>23</v>
      </c>
      <c r="B29" s="86" t="s">
        <v>6</v>
      </c>
      <c r="C29" s="115"/>
      <c r="D29" s="57"/>
      <c r="E29" s="58"/>
      <c r="F29" s="59"/>
      <c r="G29" s="102">
        <v>0.3</v>
      </c>
      <c r="H29" s="58">
        <f>$G29</f>
        <v>0.3</v>
      </c>
      <c r="I29" s="59">
        <f>$G29</f>
        <v>0.3</v>
      </c>
      <c r="J29" s="57"/>
      <c r="K29" s="58"/>
      <c r="L29" s="59"/>
      <c r="M29" s="102">
        <v>0.3</v>
      </c>
      <c r="N29" s="58">
        <f>$M29</f>
        <v>0.3</v>
      </c>
      <c r="O29" s="59">
        <f>$M29</f>
        <v>0.3</v>
      </c>
      <c r="P29" s="102">
        <v>0.3</v>
      </c>
      <c r="Q29" s="58">
        <f>$P29</f>
        <v>0.3</v>
      </c>
      <c r="R29" s="59">
        <f>$P29</f>
        <v>0.3</v>
      </c>
      <c r="S29" s="58"/>
      <c r="T29" s="58"/>
      <c r="U29" s="58"/>
      <c r="V29" s="57"/>
      <c r="W29" s="58"/>
      <c r="X29" s="58"/>
      <c r="Y29" s="59"/>
      <c r="Z29" s="44"/>
    </row>
    <row r="30" spans="1:26" ht="15.75" x14ac:dyDescent="0.3">
      <c r="A30" s="174" t="s">
        <v>108</v>
      </c>
      <c r="B30" s="86" t="s">
        <v>6</v>
      </c>
      <c r="C30" s="86"/>
      <c r="D30" s="57"/>
      <c r="E30" s="58"/>
      <c r="F30" s="59"/>
      <c r="G30" s="175">
        <v>0.3</v>
      </c>
      <c r="H30" s="58">
        <f>$G30</f>
        <v>0.3</v>
      </c>
      <c r="I30" s="59">
        <f>$G30</f>
        <v>0.3</v>
      </c>
      <c r="J30" s="57"/>
      <c r="K30" s="58"/>
      <c r="L30" s="59"/>
      <c r="M30" s="209">
        <v>0.3</v>
      </c>
      <c r="N30" s="58">
        <f>$M30</f>
        <v>0.3</v>
      </c>
      <c r="O30" s="59">
        <f>$M30</f>
        <v>0.3</v>
      </c>
      <c r="P30" s="175">
        <v>0.3</v>
      </c>
      <c r="Q30" s="58">
        <f>$P30</f>
        <v>0.3</v>
      </c>
      <c r="R30" s="59">
        <f>$P30</f>
        <v>0.3</v>
      </c>
      <c r="S30" s="58"/>
      <c r="T30" s="58"/>
      <c r="U30" s="59"/>
      <c r="V30" s="58"/>
      <c r="W30" s="58"/>
      <c r="X30" s="58"/>
      <c r="Y30" s="59"/>
      <c r="Z30" s="47" t="s">
        <v>109</v>
      </c>
    </row>
    <row r="31" spans="1:26" ht="13.5" thickBot="1" x14ac:dyDescent="0.25">
      <c r="A31" s="211" t="s">
        <v>137</v>
      </c>
      <c r="B31" s="87" t="s">
        <v>6</v>
      </c>
      <c r="C31" s="87"/>
      <c r="D31" s="118"/>
      <c r="E31" s="118"/>
      <c r="F31" s="62"/>
      <c r="G31" s="118"/>
      <c r="H31" s="118"/>
      <c r="I31" s="62"/>
      <c r="J31" s="118"/>
      <c r="K31" s="118"/>
      <c r="L31" s="62"/>
      <c r="M31" s="118"/>
      <c r="N31" s="118"/>
      <c r="O31" s="62"/>
      <c r="P31" s="118"/>
      <c r="Q31" s="118"/>
      <c r="R31" s="62"/>
      <c r="S31" s="210">
        <v>4.5</v>
      </c>
      <c r="T31" s="118">
        <v>4.5</v>
      </c>
      <c r="U31" s="62">
        <v>4.5</v>
      </c>
      <c r="V31" s="118"/>
      <c r="W31" s="118"/>
      <c r="X31" s="118"/>
      <c r="Y31" s="62"/>
      <c r="Z31" s="153"/>
    </row>
    <row r="32" spans="1:26" x14ac:dyDescent="0.2">
      <c r="A32" s="6"/>
      <c r="B32" s="6"/>
      <c r="C32" s="6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9"/>
      <c r="S32" s="58"/>
      <c r="T32" s="58"/>
      <c r="U32" s="58"/>
      <c r="V32" s="58"/>
      <c r="W32" s="58"/>
      <c r="X32" s="58"/>
      <c r="Y32" s="58"/>
      <c r="Z32" s="6"/>
    </row>
    <row r="33" spans="1:26" ht="13.5" thickBot="1" x14ac:dyDescent="0.25">
      <c r="A33" s="5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8"/>
      <c r="S33" s="16"/>
      <c r="T33" s="16"/>
      <c r="U33" s="16"/>
      <c r="V33" s="16"/>
      <c r="W33" s="16"/>
      <c r="X33" s="16"/>
      <c r="Y33" s="16"/>
      <c r="Z33" s="6"/>
    </row>
    <row r="34" spans="1:26" ht="13.5" thickBot="1" x14ac:dyDescent="0.25">
      <c r="A34" s="7" t="s">
        <v>24</v>
      </c>
      <c r="B34" s="9"/>
      <c r="C34" s="253" t="s">
        <v>47</v>
      </c>
      <c r="D34" s="247"/>
      <c r="E34" s="247"/>
      <c r="F34" s="247"/>
      <c r="G34" s="247"/>
      <c r="H34" s="247"/>
      <c r="I34" s="247"/>
      <c r="J34" s="247"/>
      <c r="K34" s="247"/>
      <c r="L34" s="247"/>
      <c r="M34" s="247"/>
      <c r="N34" s="247"/>
      <c r="O34" s="248"/>
      <c r="P34" s="176"/>
      <c r="Q34" s="176"/>
      <c r="R34" s="202"/>
      <c r="S34" s="246" t="s">
        <v>138</v>
      </c>
      <c r="T34" s="247"/>
      <c r="U34" s="248"/>
      <c r="V34" s="251" t="s">
        <v>18</v>
      </c>
      <c r="W34" s="252"/>
      <c r="X34" s="248"/>
      <c r="Y34" s="52"/>
      <c r="Z34" s="132" t="s">
        <v>0</v>
      </c>
    </row>
    <row r="35" spans="1:26" x14ac:dyDescent="0.2">
      <c r="A35" s="24"/>
      <c r="B35" s="16"/>
      <c r="C35" s="71"/>
      <c r="D35" s="240" t="s">
        <v>60</v>
      </c>
      <c r="E35" s="241"/>
      <c r="F35" s="242"/>
      <c r="G35" s="240" t="s">
        <v>73</v>
      </c>
      <c r="H35" s="241"/>
      <c r="I35" s="242"/>
      <c r="J35" s="240" t="s">
        <v>67</v>
      </c>
      <c r="K35" s="241"/>
      <c r="L35" s="242"/>
      <c r="M35" s="240" t="s">
        <v>74</v>
      </c>
      <c r="N35" s="241"/>
      <c r="O35" s="242"/>
      <c r="P35" s="240" t="s">
        <v>128</v>
      </c>
      <c r="Q35" s="241"/>
      <c r="R35" s="242"/>
      <c r="S35" s="212"/>
      <c r="T35" s="212"/>
      <c r="U35" s="212"/>
      <c r="V35" s="85"/>
      <c r="W35" s="65"/>
      <c r="X35" s="52"/>
      <c r="Y35" s="13"/>
      <c r="Z35" s="13"/>
    </row>
    <row r="36" spans="1:26" x14ac:dyDescent="0.2">
      <c r="A36" s="24"/>
      <c r="B36" s="16"/>
      <c r="C36" s="71"/>
      <c r="D36" s="14" t="s">
        <v>50</v>
      </c>
      <c r="E36" s="15" t="s">
        <v>51</v>
      </c>
      <c r="F36" s="88" t="s">
        <v>61</v>
      </c>
      <c r="G36" s="14" t="s">
        <v>50</v>
      </c>
      <c r="H36" s="15" t="s">
        <v>51</v>
      </c>
      <c r="I36" s="88" t="s">
        <v>61</v>
      </c>
      <c r="J36" s="15" t="s">
        <v>50</v>
      </c>
      <c r="K36" s="15" t="s">
        <v>51</v>
      </c>
      <c r="L36" s="88" t="s">
        <v>61</v>
      </c>
      <c r="M36" s="14" t="s">
        <v>50</v>
      </c>
      <c r="N36" s="15" t="s">
        <v>51</v>
      </c>
      <c r="O36" s="88" t="s">
        <v>61</v>
      </c>
      <c r="P36" s="14" t="s">
        <v>50</v>
      </c>
      <c r="Q36" s="15" t="s">
        <v>51</v>
      </c>
      <c r="R36" s="88" t="s">
        <v>61</v>
      </c>
      <c r="S36" s="145"/>
      <c r="T36" s="145"/>
      <c r="U36" s="145"/>
      <c r="V36" s="14" t="s">
        <v>50</v>
      </c>
      <c r="W36" s="15" t="s">
        <v>51</v>
      </c>
      <c r="X36" s="88" t="s">
        <v>61</v>
      </c>
      <c r="Y36" s="13"/>
      <c r="Z36" s="13"/>
    </row>
    <row r="37" spans="1:26" ht="15" x14ac:dyDescent="0.25">
      <c r="A37" s="54"/>
      <c r="B37" s="22"/>
      <c r="C37" s="79"/>
      <c r="D37" s="60"/>
      <c r="E37" s="22"/>
      <c r="F37" s="82"/>
      <c r="G37" s="60"/>
      <c r="H37" s="22"/>
      <c r="I37" s="82"/>
      <c r="J37" s="22"/>
      <c r="K37" s="22"/>
      <c r="L37" s="22"/>
      <c r="M37" s="60"/>
      <c r="N37" s="22"/>
      <c r="O37" s="82"/>
      <c r="P37" s="22"/>
      <c r="Q37" s="22"/>
      <c r="R37" s="82"/>
      <c r="S37" s="22"/>
      <c r="T37" s="22"/>
      <c r="U37" s="22"/>
      <c r="V37" s="119"/>
      <c r="W37" s="35"/>
      <c r="X37" s="93"/>
      <c r="Y37" s="93"/>
      <c r="Z37" s="47"/>
    </row>
    <row r="38" spans="1:26" x14ac:dyDescent="0.2">
      <c r="A38" s="28" t="s">
        <v>79</v>
      </c>
      <c r="B38" s="29" t="s">
        <v>5</v>
      </c>
      <c r="C38" s="91"/>
      <c r="D38" s="30">
        <v>0</v>
      </c>
      <c r="E38" s="154">
        <v>0</v>
      </c>
      <c r="F38" s="94">
        <v>0</v>
      </c>
      <c r="G38" s="30">
        <v>1</v>
      </c>
      <c r="H38" s="154">
        <v>1</v>
      </c>
      <c r="I38" s="94">
        <v>1</v>
      </c>
      <c r="J38" s="154"/>
      <c r="K38" s="154"/>
      <c r="L38" s="154"/>
      <c r="M38" s="30"/>
      <c r="N38" s="154"/>
      <c r="O38" s="94"/>
      <c r="P38" s="154">
        <f>P15/(D15+P15)</f>
        <v>0.86319311139679022</v>
      </c>
      <c r="Q38" s="154">
        <f>Q15/(E15+Q15)</f>
        <v>0.86319311139679022</v>
      </c>
      <c r="R38" s="94">
        <f>R15/(F15+R15)</f>
        <v>0.86319311139679022</v>
      </c>
      <c r="S38" s="154"/>
      <c r="T38" s="154"/>
      <c r="U38" s="154"/>
      <c r="V38" s="40"/>
      <c r="W38" s="155"/>
      <c r="X38" s="124"/>
      <c r="Y38" s="94"/>
      <c r="Z38" s="47" t="s">
        <v>29</v>
      </c>
    </row>
    <row r="39" spans="1:26" x14ac:dyDescent="0.2">
      <c r="A39" s="31" t="s">
        <v>80</v>
      </c>
      <c r="B39" s="29" t="s">
        <v>4</v>
      </c>
      <c r="C39" s="91"/>
      <c r="D39" s="154">
        <f>D$28*D38</f>
        <v>0</v>
      </c>
      <c r="E39" s="154">
        <f>E$28*E38</f>
        <v>0</v>
      </c>
      <c r="F39" s="154">
        <f>F$28*F38</f>
        <v>0</v>
      </c>
      <c r="G39" s="30">
        <f>G$30*G38</f>
        <v>0.3</v>
      </c>
      <c r="H39" s="154">
        <f>H$30*H38</f>
        <v>0.3</v>
      </c>
      <c r="I39" s="94">
        <f>I$30*I38</f>
        <v>0.3</v>
      </c>
      <c r="J39" s="154"/>
      <c r="K39" s="154"/>
      <c r="L39" s="154"/>
      <c r="M39" s="30"/>
      <c r="N39" s="154"/>
      <c r="O39" s="94"/>
      <c r="P39" s="154">
        <f>P$30*P38</f>
        <v>0.25895793341903706</v>
      </c>
      <c r="Q39" s="154">
        <f>Q$30*Q38</f>
        <v>0.25895793341903706</v>
      </c>
      <c r="R39" s="94">
        <f>R$30*R38</f>
        <v>0.25895793341903706</v>
      </c>
      <c r="S39" s="154"/>
      <c r="T39" s="154"/>
      <c r="U39" s="154"/>
      <c r="V39" s="133">
        <f>SQRT(SUMSQ(D39,G39,P39))</f>
        <v>0.3963069659754398</v>
      </c>
      <c r="W39" s="156">
        <f>SQRT(SUMSQ(E39,H39,Q39))</f>
        <v>0.3963069659754398</v>
      </c>
      <c r="X39" s="134">
        <f>SQRT(SUMSQ(F39,I39,R39))</f>
        <v>0.3963069659754398</v>
      </c>
      <c r="Y39" s="95"/>
      <c r="Z39" s="47" t="s">
        <v>43</v>
      </c>
    </row>
    <row r="40" spans="1:26" x14ac:dyDescent="0.2">
      <c r="A40" s="32"/>
      <c r="B40" s="22"/>
      <c r="C40" s="79"/>
      <c r="D40" s="33"/>
      <c r="E40" s="34"/>
      <c r="F40" s="117"/>
      <c r="G40" s="33"/>
      <c r="H40" s="34"/>
      <c r="I40" s="117"/>
      <c r="J40" s="34"/>
      <c r="K40" s="34"/>
      <c r="L40" s="34"/>
      <c r="M40" s="33"/>
      <c r="N40" s="34"/>
      <c r="O40" s="117"/>
      <c r="P40" s="34"/>
      <c r="Q40" s="34"/>
      <c r="R40" s="117"/>
      <c r="S40" s="34"/>
      <c r="T40" s="34"/>
      <c r="U40" s="34"/>
      <c r="V40" s="122"/>
      <c r="W40" s="27"/>
      <c r="X40" s="123"/>
      <c r="Y40" s="93"/>
      <c r="Z40" s="47"/>
    </row>
    <row r="41" spans="1:26" x14ac:dyDescent="0.2">
      <c r="A41" s="32"/>
      <c r="B41" s="22"/>
      <c r="C41" s="79"/>
      <c r="D41" s="33"/>
      <c r="E41" s="34"/>
      <c r="F41" s="117"/>
      <c r="G41" s="33"/>
      <c r="H41" s="34"/>
      <c r="I41" s="117"/>
      <c r="J41" s="34"/>
      <c r="K41" s="34"/>
      <c r="L41" s="34"/>
      <c r="M41" s="33"/>
      <c r="N41" s="34"/>
      <c r="O41" s="117"/>
      <c r="P41" s="34"/>
      <c r="Q41" s="34"/>
      <c r="R41" s="117"/>
      <c r="S41" s="34"/>
      <c r="T41" s="34"/>
      <c r="U41" s="34"/>
      <c r="V41" s="122"/>
      <c r="W41" s="27"/>
      <c r="X41" s="123"/>
      <c r="Y41" s="93"/>
      <c r="Z41" s="47"/>
    </row>
    <row r="42" spans="1:26" x14ac:dyDescent="0.2">
      <c r="A42" s="28" t="s">
        <v>81</v>
      </c>
      <c r="B42" s="29" t="s">
        <v>5</v>
      </c>
      <c r="C42" s="91"/>
      <c r="D42" s="30">
        <v>1</v>
      </c>
      <c r="E42" s="154">
        <v>1</v>
      </c>
      <c r="F42" s="94">
        <v>1</v>
      </c>
      <c r="G42" s="30">
        <v>1</v>
      </c>
      <c r="H42" s="154">
        <v>1</v>
      </c>
      <c r="I42" s="94">
        <v>1</v>
      </c>
      <c r="J42" s="154"/>
      <c r="K42" s="154"/>
      <c r="L42" s="154"/>
      <c r="M42" s="30"/>
      <c r="N42" s="154"/>
      <c r="O42" s="94"/>
      <c r="P42" s="154">
        <v>0</v>
      </c>
      <c r="Q42" s="154">
        <v>0</v>
      </c>
      <c r="R42" s="94">
        <v>0</v>
      </c>
      <c r="S42" s="154"/>
      <c r="T42" s="154"/>
      <c r="U42" s="154"/>
      <c r="V42" s="40"/>
      <c r="W42" s="155"/>
      <c r="X42" s="124"/>
      <c r="Y42" s="94"/>
      <c r="Z42" s="47" t="s">
        <v>29</v>
      </c>
    </row>
    <row r="43" spans="1:26" x14ac:dyDescent="0.2">
      <c r="A43" s="31" t="s">
        <v>86</v>
      </c>
      <c r="B43" s="29" t="s">
        <v>4</v>
      </c>
      <c r="C43" s="91"/>
      <c r="D43" s="154">
        <f>D$28*D42</f>
        <v>1.5</v>
      </c>
      <c r="E43" s="154">
        <f>E$28*E42</f>
        <v>1.5</v>
      </c>
      <c r="F43" s="154">
        <f>F$28*F42</f>
        <v>1.5</v>
      </c>
      <c r="G43" s="30">
        <f>G$30*G42</f>
        <v>0.3</v>
      </c>
      <c r="H43" s="154">
        <f>H$30*H42</f>
        <v>0.3</v>
      </c>
      <c r="I43" s="94">
        <f>I$30*I42</f>
        <v>0.3</v>
      </c>
      <c r="J43" s="154"/>
      <c r="K43" s="154"/>
      <c r="L43" s="154"/>
      <c r="M43" s="30"/>
      <c r="N43" s="154"/>
      <c r="O43" s="94"/>
      <c r="P43" s="154">
        <v>0</v>
      </c>
      <c r="Q43" s="154">
        <v>0</v>
      </c>
      <c r="R43" s="94">
        <v>0</v>
      </c>
      <c r="S43" s="154"/>
      <c r="T43" s="154"/>
      <c r="U43" s="154"/>
      <c r="V43" s="133">
        <f>SQRT(SUMSQ(D43,G43))</f>
        <v>1.5297058540778354</v>
      </c>
      <c r="W43" s="156">
        <f>SQRT(SUMSQ(E43,H43))</f>
        <v>1.5297058540778354</v>
      </c>
      <c r="X43" s="134">
        <f>SQRT(SUMSQ(F43,I43))</f>
        <v>1.5297058540778354</v>
      </c>
      <c r="Y43" s="95"/>
      <c r="Z43" s="47" t="s">
        <v>44</v>
      </c>
    </row>
    <row r="44" spans="1:26" x14ac:dyDescent="0.2">
      <c r="A44" s="32"/>
      <c r="B44" s="22"/>
      <c r="C44" s="79"/>
      <c r="D44" s="33"/>
      <c r="E44" s="34"/>
      <c r="F44" s="117"/>
      <c r="G44" s="33"/>
      <c r="H44" s="34"/>
      <c r="I44" s="117"/>
      <c r="J44" s="34"/>
      <c r="K44" s="34"/>
      <c r="L44" s="34"/>
      <c r="M44" s="33"/>
      <c r="N44" s="34"/>
      <c r="O44" s="117"/>
      <c r="P44" s="34"/>
      <c r="Q44" s="34"/>
      <c r="R44" s="117"/>
      <c r="S44" s="34"/>
      <c r="T44" s="34"/>
      <c r="U44" s="34"/>
      <c r="V44" s="122"/>
      <c r="W44" s="27"/>
      <c r="X44" s="123"/>
      <c r="Y44" s="93"/>
      <c r="Z44" s="47"/>
    </row>
    <row r="45" spans="1:26" x14ac:dyDescent="0.2">
      <c r="A45" s="32"/>
      <c r="B45" s="22"/>
      <c r="C45" s="79"/>
      <c r="D45" s="33"/>
      <c r="E45" s="34"/>
      <c r="F45" s="117"/>
      <c r="G45" s="33"/>
      <c r="H45" s="34"/>
      <c r="I45" s="117"/>
      <c r="J45" s="34"/>
      <c r="K45" s="34"/>
      <c r="L45" s="34"/>
      <c r="M45" s="33"/>
      <c r="N45" s="34"/>
      <c r="O45" s="117"/>
      <c r="P45" s="34"/>
      <c r="Q45" s="34"/>
      <c r="R45" s="117"/>
      <c r="S45" s="34"/>
      <c r="T45" s="34"/>
      <c r="U45" s="34"/>
      <c r="V45" s="122"/>
      <c r="W45" s="27"/>
      <c r="X45" s="123"/>
      <c r="Y45" s="93"/>
      <c r="Z45" s="47"/>
    </row>
    <row r="46" spans="1:26" x14ac:dyDescent="0.2">
      <c r="A46" s="28" t="s">
        <v>82</v>
      </c>
      <c r="B46" s="29" t="s">
        <v>5</v>
      </c>
      <c r="C46" s="91"/>
      <c r="D46" s="30">
        <v>1</v>
      </c>
      <c r="E46" s="154">
        <v>1</v>
      </c>
      <c r="F46" s="94">
        <v>1</v>
      </c>
      <c r="G46" s="30">
        <f>G15/(D15+P15+G15)</f>
        <v>0.46328698089146303</v>
      </c>
      <c r="H46" s="154">
        <f>H15/(E15+Q15+H15)</f>
        <v>0.46328698089146303</v>
      </c>
      <c r="I46" s="94">
        <f>I15/(F15+R15+I15)</f>
        <v>0.46328698089146303</v>
      </c>
      <c r="J46" s="154"/>
      <c r="K46" s="154"/>
      <c r="L46" s="154"/>
      <c r="M46" s="30"/>
      <c r="N46" s="154"/>
      <c r="O46" s="94"/>
      <c r="P46" s="154">
        <f>P15/(D15+G15+P15)</f>
        <v>0.46328698089146303</v>
      </c>
      <c r="Q46" s="154">
        <f>Q15/(E15+H15+Q15)</f>
        <v>0.46328698089146303</v>
      </c>
      <c r="R46" s="154">
        <f>R15/(F15+I15+R15)</f>
        <v>0.46328698089146303</v>
      </c>
      <c r="S46" s="154"/>
      <c r="T46" s="154"/>
      <c r="U46" s="154"/>
      <c r="V46" s="40"/>
      <c r="W46" s="155"/>
      <c r="X46" s="124"/>
      <c r="Y46" s="94"/>
      <c r="Z46" s="131" t="s">
        <v>57</v>
      </c>
    </row>
    <row r="47" spans="1:26" x14ac:dyDescent="0.2">
      <c r="A47" s="31" t="s">
        <v>62</v>
      </c>
      <c r="B47" s="29" t="s">
        <v>4</v>
      </c>
      <c r="C47" s="91"/>
      <c r="D47" s="30">
        <f>D$27*D46</f>
        <v>1.5</v>
      </c>
      <c r="E47" s="154">
        <f>E$27*E46</f>
        <v>1.5</v>
      </c>
      <c r="F47" s="94">
        <f>F$27*F46</f>
        <v>1.5</v>
      </c>
      <c r="G47" s="30">
        <f>G$29*G46</f>
        <v>0.13898609426743891</v>
      </c>
      <c r="H47" s="154">
        <f>H$29*H46</f>
        <v>0.13898609426743891</v>
      </c>
      <c r="I47" s="94">
        <f>I$29*I46</f>
        <v>0.13898609426743891</v>
      </c>
      <c r="J47" s="154"/>
      <c r="K47" s="154"/>
      <c r="L47" s="154"/>
      <c r="M47" s="30"/>
      <c r="N47" s="154"/>
      <c r="O47" s="94"/>
      <c r="P47" s="154">
        <f>P$29*P46</f>
        <v>0.13898609426743891</v>
      </c>
      <c r="Q47" s="154">
        <f>Q$29*Q46</f>
        <v>0.13898609426743891</v>
      </c>
      <c r="R47" s="94">
        <f>R$29*R46</f>
        <v>0.13898609426743891</v>
      </c>
      <c r="S47" s="154"/>
      <c r="T47" s="154"/>
      <c r="U47" s="154"/>
      <c r="V47" s="133">
        <f>SQRT(SUMSQ(D47,G47,P47))</f>
        <v>1.5128232774516115</v>
      </c>
      <c r="W47" s="156">
        <f>SQRT(SUMSQ(E47,H47,Q47))</f>
        <v>1.5128232774516115</v>
      </c>
      <c r="X47" s="134">
        <f>SQRT(SUMSQ(F47,I47,R47))</f>
        <v>1.5128232774516115</v>
      </c>
      <c r="Y47" s="95"/>
      <c r="Z47" s="47" t="s">
        <v>45</v>
      </c>
    </row>
    <row r="48" spans="1:26" x14ac:dyDescent="0.2">
      <c r="A48" s="32"/>
      <c r="B48" s="22"/>
      <c r="C48" s="79"/>
      <c r="D48" s="33"/>
      <c r="E48" s="34"/>
      <c r="F48" s="117"/>
      <c r="G48" s="33"/>
      <c r="H48" s="34"/>
      <c r="I48" s="117"/>
      <c r="J48" s="34"/>
      <c r="K48" s="34"/>
      <c r="L48" s="34"/>
      <c r="M48" s="33"/>
      <c r="N48" s="34"/>
      <c r="O48" s="117"/>
      <c r="P48" s="34"/>
      <c r="Q48" s="34"/>
      <c r="R48" s="117"/>
      <c r="S48" s="34"/>
      <c r="T48" s="34"/>
      <c r="U48" s="34"/>
      <c r="V48" s="122"/>
      <c r="W48" s="27"/>
      <c r="X48" s="123"/>
      <c r="Y48" s="93"/>
      <c r="Z48" s="47"/>
    </row>
    <row r="49" spans="1:26" x14ac:dyDescent="0.2">
      <c r="A49" s="32"/>
      <c r="B49" s="22"/>
      <c r="C49" s="79"/>
      <c r="D49" s="33"/>
      <c r="E49" s="34"/>
      <c r="F49" s="117"/>
      <c r="G49" s="33"/>
      <c r="H49" s="34"/>
      <c r="I49" s="117"/>
      <c r="J49" s="34"/>
      <c r="K49" s="34"/>
      <c r="L49" s="34"/>
      <c r="M49" s="33"/>
      <c r="N49" s="34"/>
      <c r="O49" s="117"/>
      <c r="P49" s="34"/>
      <c r="Q49" s="34"/>
      <c r="R49" s="117"/>
      <c r="S49" s="34"/>
      <c r="T49" s="34"/>
      <c r="U49" s="34"/>
      <c r="V49" s="122"/>
      <c r="W49" s="27"/>
      <c r="X49" s="123"/>
      <c r="Y49" s="93"/>
      <c r="Z49" s="47"/>
    </row>
    <row r="50" spans="1:26" x14ac:dyDescent="0.2">
      <c r="A50" s="28" t="s">
        <v>83</v>
      </c>
      <c r="B50" s="29" t="s">
        <v>5</v>
      </c>
      <c r="C50" s="91"/>
      <c r="D50" s="30"/>
      <c r="E50" s="154"/>
      <c r="F50" s="94"/>
      <c r="G50" s="30"/>
      <c r="H50" s="154"/>
      <c r="I50" s="94"/>
      <c r="J50" s="154">
        <v>0</v>
      </c>
      <c r="K50" s="154">
        <v>0</v>
      </c>
      <c r="L50" s="94">
        <v>0</v>
      </c>
      <c r="M50" s="30">
        <v>1</v>
      </c>
      <c r="N50" s="154">
        <v>1</v>
      </c>
      <c r="O50" s="94">
        <v>1</v>
      </c>
      <c r="P50" s="154"/>
      <c r="Q50" s="154"/>
      <c r="R50" s="94"/>
      <c r="S50" s="154"/>
      <c r="T50" s="154"/>
      <c r="U50" s="154"/>
      <c r="V50" s="40"/>
      <c r="W50" s="155"/>
      <c r="X50" s="124"/>
      <c r="Y50" s="94"/>
      <c r="Z50" s="47" t="s">
        <v>29</v>
      </c>
    </row>
    <row r="51" spans="1:26" x14ac:dyDescent="0.2">
      <c r="A51" s="31" t="s">
        <v>84</v>
      </c>
      <c r="B51" s="29" t="s">
        <v>4</v>
      </c>
      <c r="C51" s="91"/>
      <c r="D51" s="30"/>
      <c r="E51" s="154"/>
      <c r="F51" s="94"/>
      <c r="G51" s="30"/>
      <c r="H51" s="154"/>
      <c r="I51" s="94"/>
      <c r="J51" s="154">
        <f>J$28*J50</f>
        <v>0</v>
      </c>
      <c r="K51" s="154">
        <f>K$28*K50</f>
        <v>0</v>
      </c>
      <c r="L51" s="154">
        <f>L$28*L50</f>
        <v>0</v>
      </c>
      <c r="M51" s="30">
        <f>M$30*M50</f>
        <v>0.3</v>
      </c>
      <c r="N51" s="154">
        <f>N$30*N50</f>
        <v>0.3</v>
      </c>
      <c r="O51" s="94">
        <f>O$30*O50</f>
        <v>0.3</v>
      </c>
      <c r="P51" s="154"/>
      <c r="Q51" s="154"/>
      <c r="R51" s="94"/>
      <c r="S51" s="154"/>
      <c r="T51" s="154"/>
      <c r="U51" s="154"/>
      <c r="V51" s="133">
        <f>SQRT(SUMSQ(J51,M51))</f>
        <v>0.3</v>
      </c>
      <c r="W51" s="156">
        <f>SQRT(SUMSQ(K51,N51))</f>
        <v>0.3</v>
      </c>
      <c r="X51" s="134">
        <f>SQRT(SUMSQ(L51,O51))</f>
        <v>0.3</v>
      </c>
      <c r="Y51" s="95"/>
      <c r="Z51" s="47" t="s">
        <v>43</v>
      </c>
    </row>
    <row r="52" spans="1:26" x14ac:dyDescent="0.2">
      <c r="A52" s="32"/>
      <c r="B52" s="22"/>
      <c r="C52" s="79"/>
      <c r="D52" s="33"/>
      <c r="E52" s="34"/>
      <c r="F52" s="117"/>
      <c r="G52" s="33"/>
      <c r="H52" s="34"/>
      <c r="I52" s="117"/>
      <c r="J52" s="34"/>
      <c r="K52" s="34"/>
      <c r="L52" s="117"/>
      <c r="M52" s="33"/>
      <c r="N52" s="34"/>
      <c r="O52" s="117"/>
      <c r="P52" s="34"/>
      <c r="Q52" s="34"/>
      <c r="R52" s="117"/>
      <c r="S52" s="34"/>
      <c r="T52" s="34"/>
      <c r="U52" s="34"/>
      <c r="V52" s="122"/>
      <c r="W52" s="27"/>
      <c r="X52" s="123"/>
      <c r="Y52" s="93"/>
      <c r="Z52" s="47"/>
    </row>
    <row r="53" spans="1:26" x14ac:dyDescent="0.2">
      <c r="A53" s="32"/>
      <c r="B53" s="22"/>
      <c r="C53" s="79"/>
      <c r="D53" s="33"/>
      <c r="E53" s="34"/>
      <c r="F53" s="117"/>
      <c r="G53" s="33"/>
      <c r="H53" s="34"/>
      <c r="I53" s="117"/>
      <c r="J53" s="34"/>
      <c r="K53" s="34"/>
      <c r="L53" s="117"/>
      <c r="M53" s="33"/>
      <c r="N53" s="34"/>
      <c r="O53" s="117"/>
      <c r="P53" s="34"/>
      <c r="Q53" s="34"/>
      <c r="R53" s="117"/>
      <c r="S53" s="34"/>
      <c r="T53" s="34"/>
      <c r="U53" s="34"/>
      <c r="V53" s="122"/>
      <c r="W53" s="27"/>
      <c r="X53" s="123"/>
      <c r="Y53" s="93"/>
      <c r="Z53" s="47"/>
    </row>
    <row r="54" spans="1:26" x14ac:dyDescent="0.2">
      <c r="A54" s="28" t="s">
        <v>85</v>
      </c>
      <c r="B54" s="29" t="s">
        <v>5</v>
      </c>
      <c r="C54" s="91"/>
      <c r="D54" s="30"/>
      <c r="E54" s="154"/>
      <c r="F54" s="94"/>
      <c r="G54" s="30"/>
      <c r="H54" s="154"/>
      <c r="I54" s="94"/>
      <c r="J54" s="154">
        <v>1</v>
      </c>
      <c r="K54" s="154">
        <v>1</v>
      </c>
      <c r="L54" s="94">
        <v>1</v>
      </c>
      <c r="M54" s="30">
        <v>1</v>
      </c>
      <c r="N54" s="154">
        <v>1</v>
      </c>
      <c r="O54" s="94">
        <v>1</v>
      </c>
      <c r="P54" s="154"/>
      <c r="Q54" s="154"/>
      <c r="R54" s="94"/>
      <c r="S54" s="154"/>
      <c r="T54" s="154"/>
      <c r="U54" s="154"/>
      <c r="V54" s="40"/>
      <c r="W54" s="155"/>
      <c r="X54" s="124"/>
      <c r="Y54" s="94"/>
      <c r="Z54" s="47" t="s">
        <v>29</v>
      </c>
    </row>
    <row r="55" spans="1:26" x14ac:dyDescent="0.2">
      <c r="A55" s="31" t="s">
        <v>87</v>
      </c>
      <c r="B55" s="29" t="s">
        <v>4</v>
      </c>
      <c r="C55" s="91"/>
      <c r="D55" s="30"/>
      <c r="E55" s="154"/>
      <c r="F55" s="94"/>
      <c r="G55" s="30"/>
      <c r="H55" s="154"/>
      <c r="I55" s="94"/>
      <c r="J55" s="154">
        <f>J$28*J54</f>
        <v>1.5</v>
      </c>
      <c r="K55" s="154">
        <f>K$28*K54</f>
        <v>1.5</v>
      </c>
      <c r="L55" s="154">
        <f>L$28*L54</f>
        <v>1.5</v>
      </c>
      <c r="M55" s="30">
        <f>M$30*M54</f>
        <v>0.3</v>
      </c>
      <c r="N55" s="154">
        <f>N$30*N54</f>
        <v>0.3</v>
      </c>
      <c r="O55" s="94">
        <f>O$30*O54</f>
        <v>0.3</v>
      </c>
      <c r="P55" s="154"/>
      <c r="Q55" s="154"/>
      <c r="R55" s="94"/>
      <c r="S55" s="154"/>
      <c r="T55" s="154"/>
      <c r="U55" s="154"/>
      <c r="V55" s="133">
        <f>SQRT(SUMSQ(J55,M55))</f>
        <v>1.5297058540778354</v>
      </c>
      <c r="W55" s="156">
        <f>SQRT(SUMSQ(K55,N55))</f>
        <v>1.5297058540778354</v>
      </c>
      <c r="X55" s="134">
        <f>SQRT(SUMSQ(L55,O55))</f>
        <v>1.5297058540778354</v>
      </c>
      <c r="Y55" s="95"/>
      <c r="Z55" s="47" t="s">
        <v>44</v>
      </c>
    </row>
    <row r="56" spans="1:26" x14ac:dyDescent="0.2">
      <c r="A56" s="32"/>
      <c r="B56" s="22"/>
      <c r="C56" s="79"/>
      <c r="D56" s="33"/>
      <c r="E56" s="34"/>
      <c r="F56" s="117"/>
      <c r="G56" s="33"/>
      <c r="H56" s="34"/>
      <c r="I56" s="117"/>
      <c r="J56" s="34"/>
      <c r="K56" s="34"/>
      <c r="L56" s="117"/>
      <c r="M56" s="33"/>
      <c r="N56" s="34"/>
      <c r="O56" s="117"/>
      <c r="P56" s="34"/>
      <c r="Q56" s="34"/>
      <c r="R56" s="117"/>
      <c r="S56" s="34"/>
      <c r="T56" s="34"/>
      <c r="U56" s="34"/>
      <c r="V56" s="122"/>
      <c r="W56" s="27"/>
      <c r="X56" s="123"/>
      <c r="Y56" s="93"/>
      <c r="Z56" s="47"/>
    </row>
    <row r="57" spans="1:26" x14ac:dyDescent="0.2">
      <c r="A57" s="32"/>
      <c r="B57" s="22"/>
      <c r="C57" s="79"/>
      <c r="D57" s="33"/>
      <c r="E57" s="34"/>
      <c r="F57" s="117"/>
      <c r="G57" s="33"/>
      <c r="H57" s="34"/>
      <c r="I57" s="117"/>
      <c r="J57" s="34"/>
      <c r="K57" s="34"/>
      <c r="L57" s="117"/>
      <c r="M57" s="33"/>
      <c r="N57" s="34"/>
      <c r="O57" s="117"/>
      <c r="P57" s="34"/>
      <c r="Q57" s="34"/>
      <c r="R57" s="117"/>
      <c r="S57" s="34"/>
      <c r="T57" s="34"/>
      <c r="U57" s="34"/>
      <c r="V57" s="122"/>
      <c r="W57" s="27"/>
      <c r="X57" s="123"/>
      <c r="Y57" s="93"/>
      <c r="Z57" s="47"/>
    </row>
    <row r="58" spans="1:26" x14ac:dyDescent="0.2">
      <c r="A58" s="28" t="s">
        <v>68</v>
      </c>
      <c r="B58" s="157" t="s">
        <v>5</v>
      </c>
      <c r="C58" s="91"/>
      <c r="D58" s="30"/>
      <c r="E58" s="154"/>
      <c r="F58" s="94"/>
      <c r="G58" s="30"/>
      <c r="H58" s="154"/>
      <c r="I58" s="94"/>
      <c r="J58" s="154">
        <v>1</v>
      </c>
      <c r="K58" s="154">
        <v>1</v>
      </c>
      <c r="L58" s="94">
        <v>1</v>
      </c>
      <c r="M58" s="30">
        <f>M15/(J15+M15)</f>
        <v>0.86319311139679022</v>
      </c>
      <c r="N58" s="154">
        <f>N15/(K15+N15)</f>
        <v>0.86319311139679022</v>
      </c>
      <c r="O58" s="94">
        <f>O15/(L15+O15)</f>
        <v>0.86319311139679022</v>
      </c>
      <c r="P58" s="154"/>
      <c r="Q58" s="154"/>
      <c r="R58" s="94"/>
      <c r="S58" s="154"/>
      <c r="T58" s="154"/>
      <c r="U58" s="154"/>
      <c r="V58" s="40"/>
      <c r="W58" s="155"/>
      <c r="X58" s="124"/>
      <c r="Y58" s="94"/>
      <c r="Z58" s="131" t="s">
        <v>57</v>
      </c>
    </row>
    <row r="59" spans="1:26" x14ac:dyDescent="0.2">
      <c r="A59" s="31" t="s">
        <v>69</v>
      </c>
      <c r="B59" s="157" t="s">
        <v>4</v>
      </c>
      <c r="C59" s="91"/>
      <c r="D59" s="30"/>
      <c r="E59" s="154"/>
      <c r="F59" s="94"/>
      <c r="G59" s="30"/>
      <c r="H59" s="154"/>
      <c r="I59" s="94"/>
      <c r="J59" s="154">
        <f>J$27*J58</f>
        <v>1.5</v>
      </c>
      <c r="K59" s="154">
        <f>K$27*K58</f>
        <v>1.5</v>
      </c>
      <c r="L59" s="94">
        <f>L$27*L58</f>
        <v>1.5</v>
      </c>
      <c r="M59" s="30">
        <f>M$29*M58</f>
        <v>0.25895793341903706</v>
      </c>
      <c r="N59" s="154">
        <f>N$29*N58</f>
        <v>0.25895793341903706</v>
      </c>
      <c r="O59" s="94">
        <f>O$29*O58</f>
        <v>0.25895793341903706</v>
      </c>
      <c r="P59" s="154"/>
      <c r="Q59" s="154"/>
      <c r="R59" s="94"/>
      <c r="S59" s="154"/>
      <c r="T59" s="154"/>
      <c r="U59" s="94"/>
      <c r="V59" s="156">
        <f>SQRT(SUMSQ(J59,M59))</f>
        <v>1.5221889538689533</v>
      </c>
      <c r="W59" s="156">
        <f>SQRT(SUMSQ(K59,N59))</f>
        <v>1.5221889538689533</v>
      </c>
      <c r="X59" s="134">
        <f>SQRT(SUMSQ(L59,O59))</f>
        <v>1.5221889538689533</v>
      </c>
      <c r="Y59" s="95"/>
      <c r="Z59" s="47" t="s">
        <v>45</v>
      </c>
    </row>
    <row r="60" spans="1:26" x14ac:dyDescent="0.2">
      <c r="A60" s="179"/>
      <c r="B60" s="22"/>
      <c r="C60" s="79"/>
      <c r="D60" s="33"/>
      <c r="E60" s="34"/>
      <c r="F60" s="117"/>
      <c r="G60" s="33"/>
      <c r="H60" s="34"/>
      <c r="I60" s="117"/>
      <c r="J60" s="34"/>
      <c r="K60" s="34"/>
      <c r="L60" s="117"/>
      <c r="M60" s="33"/>
      <c r="N60" s="34"/>
      <c r="O60" s="117"/>
      <c r="P60" s="34"/>
      <c r="Q60" s="34"/>
      <c r="R60" s="117"/>
      <c r="S60" s="34"/>
      <c r="T60" s="34"/>
      <c r="U60" s="117"/>
      <c r="V60" s="35"/>
      <c r="W60" s="35"/>
      <c r="X60" s="93"/>
      <c r="Y60" s="93"/>
      <c r="Z60" s="47"/>
    </row>
    <row r="61" spans="1:26" x14ac:dyDescent="0.2">
      <c r="A61" s="53"/>
      <c r="B61" s="82"/>
      <c r="C61" s="79"/>
      <c r="D61" s="34"/>
      <c r="E61" s="34"/>
      <c r="F61" s="117"/>
      <c r="G61" s="34"/>
      <c r="H61" s="34"/>
      <c r="I61" s="117"/>
      <c r="J61" s="34"/>
      <c r="K61" s="34"/>
      <c r="L61" s="117"/>
      <c r="M61" s="34"/>
      <c r="N61" s="34"/>
      <c r="O61" s="117"/>
      <c r="P61" s="34"/>
      <c r="Q61" s="34"/>
      <c r="R61" s="117"/>
      <c r="S61" s="34"/>
      <c r="T61" s="34"/>
      <c r="U61" s="117"/>
      <c r="V61" s="35"/>
      <c r="W61" s="35"/>
      <c r="X61" s="93"/>
      <c r="Y61" s="93"/>
      <c r="Z61" s="47"/>
    </row>
    <row r="62" spans="1:26" x14ac:dyDescent="0.2">
      <c r="A62" s="28" t="s">
        <v>115</v>
      </c>
      <c r="B62" s="29" t="s">
        <v>5</v>
      </c>
      <c r="C62" s="197"/>
      <c r="D62" s="198">
        <v>0</v>
      </c>
      <c r="E62" s="198">
        <v>0</v>
      </c>
      <c r="F62" s="199">
        <v>0</v>
      </c>
      <c r="G62" s="198">
        <f>G15/(D15+G15)</f>
        <v>0.86319311139679022</v>
      </c>
      <c r="H62" s="198">
        <f>H15/(E15+H15)</f>
        <v>0.86319311139679022</v>
      </c>
      <c r="I62" s="199">
        <f>I15/(F15+I15)</f>
        <v>0.86319311139679022</v>
      </c>
      <c r="J62" s="198"/>
      <c r="K62" s="198"/>
      <c r="L62" s="199"/>
      <c r="M62" s="198"/>
      <c r="N62" s="198"/>
      <c r="O62" s="199"/>
      <c r="P62" s="30">
        <v>1</v>
      </c>
      <c r="Q62" s="154">
        <v>1</v>
      </c>
      <c r="R62" s="94">
        <v>1</v>
      </c>
      <c r="S62" s="154"/>
      <c r="T62" s="154"/>
      <c r="U62" s="154"/>
      <c r="V62" s="40"/>
      <c r="W62" s="155"/>
      <c r="X62" s="124"/>
      <c r="Y62" s="94"/>
      <c r="Z62" s="47" t="s">
        <v>29</v>
      </c>
    </row>
    <row r="63" spans="1:26" x14ac:dyDescent="0.2">
      <c r="A63" s="31" t="s">
        <v>84</v>
      </c>
      <c r="B63" s="29" t="s">
        <v>4</v>
      </c>
      <c r="C63" s="197"/>
      <c r="D63" s="198">
        <v>0</v>
      </c>
      <c r="E63" s="198">
        <v>0</v>
      </c>
      <c r="F63" s="199">
        <v>0</v>
      </c>
      <c r="G63" s="198">
        <f>G$30*G62</f>
        <v>0.25895793341903706</v>
      </c>
      <c r="H63" s="198">
        <f>H$30*H62</f>
        <v>0.25895793341903706</v>
      </c>
      <c r="I63" s="199">
        <f>I$30*I62</f>
        <v>0.25895793341903706</v>
      </c>
      <c r="J63" s="198"/>
      <c r="K63" s="198"/>
      <c r="L63" s="199"/>
      <c r="M63" s="198"/>
      <c r="N63" s="198"/>
      <c r="O63" s="199"/>
      <c r="P63" s="30">
        <f>P$30*P62</f>
        <v>0.3</v>
      </c>
      <c r="Q63" s="154">
        <f>Q$30*Q62</f>
        <v>0.3</v>
      </c>
      <c r="R63" s="94">
        <f>R$30*R62</f>
        <v>0.3</v>
      </c>
      <c r="S63" s="154"/>
      <c r="T63" s="154"/>
      <c r="U63" s="154"/>
      <c r="V63" s="133">
        <f>SQRT(SUMSQ(P63,G63))</f>
        <v>0.3963069659754398</v>
      </c>
      <c r="W63" s="156">
        <f>SQRT(SUMSQ(Q63,H63))</f>
        <v>0.3963069659754398</v>
      </c>
      <c r="X63" s="134">
        <f>SQRT(SUMSQ(R63,I63))</f>
        <v>0.3963069659754398</v>
      </c>
      <c r="Y63" s="95"/>
      <c r="Z63" s="47" t="s">
        <v>43</v>
      </c>
    </row>
    <row r="64" spans="1:26" x14ac:dyDescent="0.2">
      <c r="A64" s="32"/>
      <c r="B64" s="22"/>
      <c r="C64" s="79"/>
      <c r="D64" s="34"/>
      <c r="E64" s="34"/>
      <c r="F64" s="117"/>
      <c r="G64" s="34"/>
      <c r="H64" s="34"/>
      <c r="I64" s="117"/>
      <c r="J64" s="34"/>
      <c r="K64" s="34"/>
      <c r="L64" s="117"/>
      <c r="M64" s="34"/>
      <c r="N64" s="34"/>
      <c r="O64" s="117"/>
      <c r="P64" s="33"/>
      <c r="Q64" s="34"/>
      <c r="R64" s="117"/>
      <c r="S64" s="34"/>
      <c r="T64" s="34"/>
      <c r="U64" s="34"/>
      <c r="V64" s="122"/>
      <c r="W64" s="27"/>
      <c r="X64" s="123"/>
      <c r="Y64" s="93"/>
      <c r="Z64" s="47"/>
    </row>
    <row r="65" spans="1:26" x14ac:dyDescent="0.2">
      <c r="A65" s="32"/>
      <c r="B65" s="22"/>
      <c r="C65" s="79"/>
      <c r="D65" s="34"/>
      <c r="E65" s="34"/>
      <c r="F65" s="117"/>
      <c r="G65" s="34"/>
      <c r="H65" s="34"/>
      <c r="I65" s="117"/>
      <c r="J65" s="34"/>
      <c r="K65" s="34"/>
      <c r="L65" s="117"/>
      <c r="M65" s="34"/>
      <c r="N65" s="34"/>
      <c r="O65" s="117"/>
      <c r="P65" s="33"/>
      <c r="Q65" s="34"/>
      <c r="R65" s="117"/>
      <c r="S65" s="34"/>
      <c r="T65" s="34"/>
      <c r="U65" s="34"/>
      <c r="V65" s="122"/>
      <c r="W65" s="27"/>
      <c r="X65" s="123"/>
      <c r="Y65" s="93"/>
      <c r="Z65" s="47"/>
    </row>
    <row r="66" spans="1:26" x14ac:dyDescent="0.2">
      <c r="A66" s="28" t="s">
        <v>116</v>
      </c>
      <c r="B66" s="29" t="s">
        <v>5</v>
      </c>
      <c r="C66" s="197"/>
      <c r="D66" s="30">
        <v>1</v>
      </c>
      <c r="E66" s="154">
        <v>1</v>
      </c>
      <c r="F66" s="94">
        <v>1</v>
      </c>
      <c r="G66" s="154">
        <v>0</v>
      </c>
      <c r="H66" s="154">
        <v>0</v>
      </c>
      <c r="I66" s="94">
        <v>0</v>
      </c>
      <c r="J66" s="198"/>
      <c r="K66" s="198"/>
      <c r="L66" s="199"/>
      <c r="M66" s="198"/>
      <c r="N66" s="198"/>
      <c r="O66" s="199"/>
      <c r="P66" s="30">
        <v>1</v>
      </c>
      <c r="Q66" s="154">
        <v>1</v>
      </c>
      <c r="R66" s="94">
        <v>1</v>
      </c>
      <c r="S66" s="154"/>
      <c r="T66" s="154"/>
      <c r="U66" s="154"/>
      <c r="V66" s="40"/>
      <c r="W66" s="155"/>
      <c r="X66" s="124"/>
      <c r="Y66" s="94"/>
      <c r="Z66" s="47" t="s">
        <v>29</v>
      </c>
    </row>
    <row r="67" spans="1:26" x14ac:dyDescent="0.2">
      <c r="A67" s="31" t="s">
        <v>117</v>
      </c>
      <c r="B67" s="29" t="s">
        <v>4</v>
      </c>
      <c r="C67" s="197"/>
      <c r="D67" s="205">
        <f>D$28*D66</f>
        <v>1.5</v>
      </c>
      <c r="E67" s="205">
        <f>E$28*E66</f>
        <v>1.5</v>
      </c>
      <c r="F67" s="206">
        <f>F$28*F66</f>
        <v>1.5</v>
      </c>
      <c r="G67" s="154">
        <v>0</v>
      </c>
      <c r="H67" s="154">
        <v>0</v>
      </c>
      <c r="I67" s="94">
        <v>0</v>
      </c>
      <c r="J67" s="198"/>
      <c r="K67" s="198"/>
      <c r="L67" s="199"/>
      <c r="M67" s="198"/>
      <c r="N67" s="198"/>
      <c r="O67" s="199"/>
      <c r="P67" s="30">
        <f>P$30*P66</f>
        <v>0.3</v>
      </c>
      <c r="Q67" s="154">
        <f>Q$30*Q66</f>
        <v>0.3</v>
      </c>
      <c r="R67" s="94">
        <f>R$30*R66</f>
        <v>0.3</v>
      </c>
      <c r="S67" s="154"/>
      <c r="T67" s="154"/>
      <c r="U67" s="154"/>
      <c r="V67" s="133">
        <f>SQRT(SUMSQ(D67,P67))</f>
        <v>1.5297058540778354</v>
      </c>
      <c r="W67" s="156">
        <f>SQRT(SUMSQ(D67,Q67))</f>
        <v>1.5297058540778354</v>
      </c>
      <c r="X67" s="134">
        <f>SQRT(SUMSQ(D67,R67))</f>
        <v>1.5297058540778354</v>
      </c>
      <c r="Y67" s="95"/>
      <c r="Z67" s="47" t="s">
        <v>44</v>
      </c>
    </row>
    <row r="68" spans="1:26" x14ac:dyDescent="0.2">
      <c r="A68" s="32"/>
      <c r="B68" s="22"/>
      <c r="C68" s="79"/>
      <c r="D68" s="34"/>
      <c r="E68" s="34"/>
      <c r="F68" s="117"/>
      <c r="G68" s="34"/>
      <c r="H68" s="34"/>
      <c r="I68" s="117"/>
      <c r="J68" s="34"/>
      <c r="K68" s="34"/>
      <c r="L68" s="117"/>
      <c r="M68" s="34"/>
      <c r="N68" s="34"/>
      <c r="O68" s="117"/>
      <c r="P68" s="33"/>
      <c r="Q68" s="34"/>
      <c r="R68" s="117"/>
      <c r="S68" s="34"/>
      <c r="T68" s="34"/>
      <c r="U68" s="34"/>
      <c r="V68" s="122"/>
      <c r="W68" s="27"/>
      <c r="X68" s="123"/>
      <c r="Y68" s="93"/>
      <c r="Z68" s="47"/>
    </row>
    <row r="69" spans="1:26" x14ac:dyDescent="0.2">
      <c r="A69" s="32"/>
      <c r="B69" s="22"/>
      <c r="C69" s="79"/>
      <c r="D69" s="34"/>
      <c r="E69" s="34"/>
      <c r="F69" s="117"/>
      <c r="G69" s="34"/>
      <c r="H69" s="34"/>
      <c r="I69" s="117"/>
      <c r="J69" s="34"/>
      <c r="K69" s="34"/>
      <c r="L69" s="117"/>
      <c r="M69" s="34"/>
      <c r="N69" s="34"/>
      <c r="O69" s="117"/>
      <c r="P69" s="33"/>
      <c r="Q69" s="34"/>
      <c r="R69" s="117"/>
      <c r="S69" s="34"/>
      <c r="T69" s="34"/>
      <c r="U69" s="34"/>
      <c r="V69" s="122"/>
      <c r="W69" s="27"/>
      <c r="X69" s="123"/>
      <c r="Y69" s="93"/>
      <c r="Z69" s="47"/>
    </row>
    <row r="70" spans="1:26" x14ac:dyDescent="0.2">
      <c r="A70" s="28" t="s">
        <v>139</v>
      </c>
      <c r="B70" s="29" t="s">
        <v>5</v>
      </c>
      <c r="C70" s="214"/>
      <c r="D70" s="30">
        <v>1</v>
      </c>
      <c r="E70" s="154">
        <v>1</v>
      </c>
      <c r="F70" s="94">
        <v>1</v>
      </c>
      <c r="G70" s="198">
        <v>1</v>
      </c>
      <c r="H70" s="198">
        <v>1</v>
      </c>
      <c r="I70" s="199">
        <v>1</v>
      </c>
      <c r="J70" s="198">
        <v>1</v>
      </c>
      <c r="K70" s="198">
        <v>1</v>
      </c>
      <c r="L70" s="199">
        <v>1</v>
      </c>
      <c r="M70" s="198">
        <v>1</v>
      </c>
      <c r="N70" s="198">
        <v>1</v>
      </c>
      <c r="O70" s="199">
        <v>1</v>
      </c>
      <c r="P70" s="215"/>
      <c r="Q70" s="198"/>
      <c r="R70" s="199"/>
      <c r="S70" s="198">
        <v>1</v>
      </c>
      <c r="T70" s="198">
        <v>1</v>
      </c>
      <c r="U70" s="198">
        <v>1</v>
      </c>
      <c r="V70" s="200"/>
      <c r="W70" s="216"/>
      <c r="X70" s="217"/>
      <c r="Y70" s="218"/>
      <c r="Z70" s="47" t="s">
        <v>29</v>
      </c>
    </row>
    <row r="71" spans="1:26" x14ac:dyDescent="0.2">
      <c r="A71" s="31" t="s">
        <v>140</v>
      </c>
      <c r="B71" s="29" t="s">
        <v>4</v>
      </c>
      <c r="C71" s="214"/>
      <c r="D71" s="30">
        <f>D$27*D70</f>
        <v>1.5</v>
      </c>
      <c r="E71" s="154">
        <f>E$27*E70</f>
        <v>1.5</v>
      </c>
      <c r="F71" s="94">
        <f>F$27*F70</f>
        <v>1.5</v>
      </c>
      <c r="G71" s="198">
        <f>G$29*G70</f>
        <v>0.3</v>
      </c>
      <c r="H71" s="198">
        <f>H$29*H70</f>
        <v>0.3</v>
      </c>
      <c r="I71" s="199">
        <f>I$29*I70</f>
        <v>0.3</v>
      </c>
      <c r="J71" s="30">
        <f>J$27*J70</f>
        <v>1.5</v>
      </c>
      <c r="K71" s="154">
        <f>K$27*K70</f>
        <v>1.5</v>
      </c>
      <c r="L71" s="94">
        <f>L$27*L70</f>
        <v>1.5</v>
      </c>
      <c r="M71" s="198">
        <f>M$29*M70</f>
        <v>0.3</v>
      </c>
      <c r="N71" s="198">
        <f>N$29*N70</f>
        <v>0.3</v>
      </c>
      <c r="O71" s="198">
        <f>O$29*O70</f>
        <v>0.3</v>
      </c>
      <c r="P71" s="215"/>
      <c r="Q71" s="198"/>
      <c r="R71" s="199"/>
      <c r="S71" s="198">
        <f>S$31*S70</f>
        <v>4.5</v>
      </c>
      <c r="T71" s="198">
        <f>T$31*T70</f>
        <v>4.5</v>
      </c>
      <c r="U71" s="198">
        <f>U$31*U70</f>
        <v>4.5</v>
      </c>
      <c r="V71" s="200">
        <f>SQRT(SUMSQ(D71,G71,J71,M71,S71))</f>
        <v>4.9929950931279716</v>
      </c>
      <c r="W71" s="216">
        <f>SQRT(SUMSQ(E71,H71,K71,N71,T71))</f>
        <v>4.9929950931279716</v>
      </c>
      <c r="X71" s="217">
        <f>SQRT(SUMSQ(F71,I71,L71,O71,U71))</f>
        <v>4.9929950931279716</v>
      </c>
      <c r="Y71" s="218"/>
      <c r="Z71" s="47" t="s">
        <v>143</v>
      </c>
    </row>
    <row r="72" spans="1:26" x14ac:dyDescent="0.2">
      <c r="A72" s="213"/>
      <c r="B72" s="22"/>
      <c r="C72" s="79"/>
      <c r="D72" s="34"/>
      <c r="E72" s="34"/>
      <c r="F72" s="117"/>
      <c r="G72" s="34"/>
      <c r="H72" s="34"/>
      <c r="I72" s="117"/>
      <c r="J72" s="34"/>
      <c r="K72" s="34"/>
      <c r="L72" s="117"/>
      <c r="M72" s="34"/>
      <c r="N72" s="34"/>
      <c r="O72" s="117"/>
      <c r="P72" s="33"/>
      <c r="Q72" s="34"/>
      <c r="R72" s="117"/>
      <c r="S72" s="34"/>
      <c r="T72" s="34"/>
      <c r="U72" s="34"/>
      <c r="V72" s="122"/>
      <c r="W72" s="27"/>
      <c r="X72" s="123"/>
      <c r="Y72" s="93"/>
      <c r="Z72" s="47"/>
    </row>
    <row r="73" spans="1:26" x14ac:dyDescent="0.2">
      <c r="A73" s="6"/>
      <c r="B73" s="22"/>
      <c r="C73" s="79"/>
      <c r="D73" s="34"/>
      <c r="E73" s="34"/>
      <c r="F73" s="117"/>
      <c r="G73" s="34"/>
      <c r="H73" s="34"/>
      <c r="I73" s="117"/>
      <c r="J73" s="34"/>
      <c r="K73" s="34"/>
      <c r="L73" s="117"/>
      <c r="M73" s="34"/>
      <c r="N73" s="34"/>
      <c r="O73" s="117"/>
      <c r="P73" s="33"/>
      <c r="Q73" s="34"/>
      <c r="R73" s="117"/>
      <c r="S73" s="34"/>
      <c r="T73" s="34"/>
      <c r="U73" s="34"/>
      <c r="V73" s="122"/>
      <c r="W73" s="27"/>
      <c r="X73" s="123"/>
      <c r="Y73" s="93"/>
      <c r="Z73" s="47"/>
    </row>
    <row r="74" spans="1:26" x14ac:dyDescent="0.2">
      <c r="A74" s="28" t="s">
        <v>141</v>
      </c>
      <c r="B74" s="29" t="s">
        <v>5</v>
      </c>
      <c r="C74" s="197"/>
      <c r="D74" s="30">
        <v>1</v>
      </c>
      <c r="E74" s="154">
        <v>1</v>
      </c>
      <c r="F74" s="94">
        <v>1</v>
      </c>
      <c r="G74" s="198">
        <v>1</v>
      </c>
      <c r="H74" s="198">
        <v>1</v>
      </c>
      <c r="I74" s="199">
        <v>1</v>
      </c>
      <c r="J74" s="198">
        <v>1</v>
      </c>
      <c r="K74" s="198">
        <v>1</v>
      </c>
      <c r="L74" s="199">
        <v>1</v>
      </c>
      <c r="M74" s="198"/>
      <c r="N74" s="198"/>
      <c r="O74" s="199"/>
      <c r="P74" s="198">
        <v>1</v>
      </c>
      <c r="Q74" s="198">
        <v>1</v>
      </c>
      <c r="R74" s="199">
        <v>1</v>
      </c>
      <c r="S74" s="198">
        <v>1</v>
      </c>
      <c r="T74" s="198">
        <v>1</v>
      </c>
      <c r="U74" s="198">
        <v>1</v>
      </c>
      <c r="V74" s="200"/>
      <c r="W74" s="216"/>
      <c r="X74" s="217"/>
      <c r="Y74" s="218"/>
      <c r="Z74" s="47" t="s">
        <v>29</v>
      </c>
    </row>
    <row r="75" spans="1:26" x14ac:dyDescent="0.2">
      <c r="A75" s="31" t="s">
        <v>142</v>
      </c>
      <c r="B75" s="29" t="s">
        <v>4</v>
      </c>
      <c r="C75" s="197"/>
      <c r="D75" s="30">
        <f>D$27*D74</f>
        <v>1.5</v>
      </c>
      <c r="E75" s="154">
        <f>E$27*E74</f>
        <v>1.5</v>
      </c>
      <c r="F75" s="94">
        <f>F$27*F74</f>
        <v>1.5</v>
      </c>
      <c r="G75" s="198">
        <f>G$29*G74</f>
        <v>0.3</v>
      </c>
      <c r="H75" s="198">
        <f>H$29*H74</f>
        <v>0.3</v>
      </c>
      <c r="I75" s="199">
        <f>I$29*I74</f>
        <v>0.3</v>
      </c>
      <c r="J75" s="30">
        <f>J$27*J74</f>
        <v>1.5</v>
      </c>
      <c r="K75" s="154">
        <f>K$27*K74</f>
        <v>1.5</v>
      </c>
      <c r="L75" s="94">
        <f>L$27*L74</f>
        <v>1.5</v>
      </c>
      <c r="M75" s="198"/>
      <c r="N75" s="198"/>
      <c r="O75" s="199"/>
      <c r="P75" s="215">
        <f>P$29*P74</f>
        <v>0.3</v>
      </c>
      <c r="Q75" s="198">
        <f>Q$29*Q74</f>
        <v>0.3</v>
      </c>
      <c r="R75" s="199">
        <f>R$29*R74</f>
        <v>0.3</v>
      </c>
      <c r="S75" s="198">
        <f>S$31*S74</f>
        <v>4.5</v>
      </c>
      <c r="T75" s="198">
        <f>T$31*T74</f>
        <v>4.5</v>
      </c>
      <c r="U75" s="198">
        <f>U$31*U74</f>
        <v>4.5</v>
      </c>
      <c r="V75" s="200">
        <f>SQRT(SUMSQ(D75,G75,J75,P75,S75))</f>
        <v>4.9929950931279716</v>
      </c>
      <c r="W75" s="216">
        <f>SQRT(SUMSQ(E75,H75,K75,Q75,T75))</f>
        <v>4.9929950931279716</v>
      </c>
      <c r="X75" s="217">
        <f>SQRT(SUMSQ(F75,I75,L75,R75,U75))</f>
        <v>4.9929950931279716</v>
      </c>
      <c r="Y75" s="218"/>
      <c r="Z75" s="47" t="s">
        <v>143</v>
      </c>
    </row>
    <row r="76" spans="1:26" ht="13.5" thickBot="1" x14ac:dyDescent="0.25">
      <c r="A76" s="103"/>
      <c r="B76" s="61"/>
      <c r="C76" s="92"/>
      <c r="D76" s="158"/>
      <c r="E76" s="158"/>
      <c r="F76" s="159"/>
      <c r="G76" s="158"/>
      <c r="H76" s="158"/>
      <c r="I76" s="159"/>
      <c r="J76" s="158"/>
      <c r="K76" s="158"/>
      <c r="L76" s="159"/>
      <c r="M76" s="158"/>
      <c r="N76" s="158"/>
      <c r="O76" s="159"/>
      <c r="P76" s="189"/>
      <c r="Q76" s="158"/>
      <c r="R76" s="159"/>
      <c r="S76" s="158"/>
      <c r="T76" s="158"/>
      <c r="U76" s="158"/>
      <c r="V76" s="190"/>
      <c r="W76" s="191"/>
      <c r="X76" s="192"/>
      <c r="Y76" s="193"/>
      <c r="Z76" s="47"/>
    </row>
    <row r="77" spans="1:26" ht="13.5" thickBot="1" x14ac:dyDescent="0.25">
      <c r="A77" s="160"/>
      <c r="B77" s="187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35"/>
      <c r="W77" s="35"/>
      <c r="X77" s="188"/>
      <c r="Y77" s="188"/>
      <c r="Z77" s="180"/>
    </row>
    <row r="78" spans="1:26" x14ac:dyDescent="0.2">
      <c r="A78" s="7" t="s">
        <v>25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37"/>
      <c r="W78" s="37"/>
      <c r="X78" s="22"/>
      <c r="Y78" s="22"/>
      <c r="Z78" s="89" t="s">
        <v>0</v>
      </c>
    </row>
    <row r="79" spans="1:26" ht="13.5" thickBot="1" x14ac:dyDescent="0.25">
      <c r="A79" s="12" t="s">
        <v>49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22"/>
      <c r="W79" s="22"/>
      <c r="X79" s="22"/>
      <c r="Y79" s="22"/>
      <c r="Z79" s="89"/>
    </row>
    <row r="80" spans="1:26" x14ac:dyDescent="0.2">
      <c r="A80" s="7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37"/>
      <c r="W80" s="37"/>
      <c r="X80" s="37"/>
      <c r="Y80" s="37"/>
      <c r="Z80" s="46"/>
    </row>
    <row r="81" spans="1:26" ht="13.5" thickBo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36"/>
      <c r="W81" s="36"/>
      <c r="X81" s="36"/>
      <c r="Y81" s="36"/>
      <c r="Z81" s="6"/>
    </row>
    <row r="82" spans="1:26" x14ac:dyDescent="0.2">
      <c r="A82" s="7" t="s">
        <v>26</v>
      </c>
      <c r="B82" s="52"/>
      <c r="C82" s="80" t="s">
        <v>34</v>
      </c>
      <c r="D82" s="240" t="s">
        <v>60</v>
      </c>
      <c r="E82" s="241"/>
      <c r="F82" s="242"/>
      <c r="G82" s="240" t="s">
        <v>73</v>
      </c>
      <c r="H82" s="241"/>
      <c r="I82" s="242"/>
      <c r="J82" s="240" t="s">
        <v>67</v>
      </c>
      <c r="K82" s="241"/>
      <c r="L82" s="242"/>
      <c r="M82" s="240" t="s">
        <v>74</v>
      </c>
      <c r="N82" s="241"/>
      <c r="O82" s="242"/>
      <c r="P82" s="240" t="s">
        <v>128</v>
      </c>
      <c r="Q82" s="241"/>
      <c r="R82" s="242"/>
      <c r="S82" s="212"/>
      <c r="T82" s="212"/>
      <c r="U82" s="201"/>
      <c r="V82" s="10"/>
      <c r="W82" s="10"/>
      <c r="X82" s="10"/>
      <c r="Y82" s="10"/>
      <c r="Z82" s="11" t="s">
        <v>0</v>
      </c>
    </row>
    <row r="83" spans="1:26" x14ac:dyDescent="0.2">
      <c r="A83" s="24"/>
      <c r="B83" s="13"/>
      <c r="C83" s="13"/>
      <c r="D83" s="14" t="s">
        <v>50</v>
      </c>
      <c r="E83" s="15" t="s">
        <v>51</v>
      </c>
      <c r="F83" s="88" t="s">
        <v>61</v>
      </c>
      <c r="G83" s="14" t="s">
        <v>50</v>
      </c>
      <c r="H83" s="15" t="s">
        <v>51</v>
      </c>
      <c r="I83" s="88" t="s">
        <v>61</v>
      </c>
      <c r="J83" s="15" t="s">
        <v>50</v>
      </c>
      <c r="K83" s="15" t="s">
        <v>51</v>
      </c>
      <c r="L83" s="88" t="s">
        <v>61</v>
      </c>
      <c r="M83" s="14" t="s">
        <v>50</v>
      </c>
      <c r="N83" s="15" t="s">
        <v>51</v>
      </c>
      <c r="O83" s="88" t="s">
        <v>61</v>
      </c>
      <c r="P83" s="14" t="s">
        <v>50</v>
      </c>
      <c r="Q83" s="15" t="s">
        <v>51</v>
      </c>
      <c r="R83" s="88" t="s">
        <v>61</v>
      </c>
      <c r="S83" s="145"/>
      <c r="T83" s="145"/>
      <c r="U83" s="88"/>
      <c r="V83" s="6"/>
      <c r="W83" s="6"/>
      <c r="X83" s="6"/>
      <c r="Y83" s="6"/>
      <c r="Z83" s="89"/>
    </row>
    <row r="84" spans="1:26" x14ac:dyDescent="0.2">
      <c r="A84" s="12"/>
      <c r="B84" s="13"/>
      <c r="C84" s="13"/>
      <c r="D84" s="14"/>
      <c r="E84" s="15"/>
      <c r="F84" s="13"/>
      <c r="G84" s="14"/>
      <c r="H84" s="15"/>
      <c r="I84" s="13"/>
      <c r="J84" s="15"/>
      <c r="K84" s="15"/>
      <c r="L84" s="15"/>
      <c r="M84" s="14"/>
      <c r="N84" s="15"/>
      <c r="O84" s="13"/>
      <c r="P84" s="14"/>
      <c r="Q84" s="15"/>
      <c r="R84" s="13"/>
      <c r="S84" s="15"/>
      <c r="T84" s="15"/>
      <c r="U84" s="13"/>
      <c r="V84" s="6"/>
      <c r="W84" s="6"/>
      <c r="X84" s="6"/>
      <c r="Y84" s="6"/>
      <c r="Z84" s="44"/>
    </row>
    <row r="85" spans="1:26" x14ac:dyDescent="0.2">
      <c r="A85" s="17" t="s">
        <v>39</v>
      </c>
      <c r="B85" s="18" t="s">
        <v>2</v>
      </c>
      <c r="C85" s="18"/>
      <c r="D85" s="120">
        <f>D7</f>
        <v>-98</v>
      </c>
      <c r="E85" s="161">
        <f>E7</f>
        <v>-98</v>
      </c>
      <c r="F85" s="121">
        <f>F7</f>
        <v>-98</v>
      </c>
      <c r="G85" s="120"/>
      <c r="H85" s="161"/>
      <c r="I85" s="121"/>
      <c r="J85" s="161">
        <f>J7</f>
        <v>-98</v>
      </c>
      <c r="K85" s="161">
        <f>K7</f>
        <v>-98</v>
      </c>
      <c r="L85" s="121">
        <f>L7</f>
        <v>-98</v>
      </c>
      <c r="M85" s="120"/>
      <c r="N85" s="161"/>
      <c r="O85" s="121"/>
      <c r="P85" s="120"/>
      <c r="Q85" s="161"/>
      <c r="R85" s="121"/>
      <c r="S85" s="161"/>
      <c r="T85" s="161"/>
      <c r="U85" s="121"/>
      <c r="V85" s="6"/>
      <c r="W85" s="6"/>
      <c r="X85" s="6"/>
      <c r="Y85" s="6"/>
      <c r="Z85" s="45"/>
    </row>
    <row r="86" spans="1:26" x14ac:dyDescent="0.2">
      <c r="A86" s="17" t="s">
        <v>3</v>
      </c>
      <c r="B86" s="18" t="s">
        <v>4</v>
      </c>
      <c r="C86" s="18"/>
      <c r="D86" s="64"/>
      <c r="E86" s="16"/>
      <c r="F86" s="18"/>
      <c r="G86" s="110">
        <f>G8</f>
        <v>8</v>
      </c>
      <c r="H86" s="20">
        <f>H8</f>
        <v>8</v>
      </c>
      <c r="I86" s="105">
        <f>I8</f>
        <v>8</v>
      </c>
      <c r="J86" s="16"/>
      <c r="K86" s="16"/>
      <c r="L86" s="18"/>
      <c r="M86" s="38">
        <f t="shared" ref="M86:R86" si="2">M8</f>
        <v>8</v>
      </c>
      <c r="N86" s="20">
        <f t="shared" si="2"/>
        <v>8</v>
      </c>
      <c r="O86" s="105">
        <f t="shared" si="2"/>
        <v>8</v>
      </c>
      <c r="P86" s="110">
        <f t="shared" si="2"/>
        <v>8</v>
      </c>
      <c r="Q86" s="20">
        <f t="shared" si="2"/>
        <v>8</v>
      </c>
      <c r="R86" s="105">
        <f t="shared" si="2"/>
        <v>8</v>
      </c>
      <c r="S86" s="20"/>
      <c r="T86" s="20"/>
      <c r="U86" s="105"/>
      <c r="V86" s="6"/>
      <c r="W86" s="6"/>
      <c r="X86" s="6"/>
      <c r="Y86" s="6"/>
      <c r="Z86" s="45"/>
    </row>
    <row r="87" spans="1:26" x14ac:dyDescent="0.2">
      <c r="A87" s="116" t="s">
        <v>133</v>
      </c>
      <c r="B87" s="18" t="s">
        <v>4</v>
      </c>
      <c r="C87" s="18">
        <v>-15</v>
      </c>
      <c r="D87" s="64"/>
      <c r="E87" s="16"/>
      <c r="F87" s="18"/>
      <c r="G87" s="110"/>
      <c r="H87" s="20"/>
      <c r="I87" s="105"/>
      <c r="J87" s="16"/>
      <c r="K87" s="16"/>
      <c r="L87" s="18"/>
      <c r="M87" s="110"/>
      <c r="N87" s="20"/>
      <c r="O87" s="105"/>
      <c r="P87" s="110"/>
      <c r="Q87" s="20"/>
      <c r="R87" s="105"/>
      <c r="S87" s="20"/>
      <c r="T87" s="20"/>
      <c r="U87" s="105"/>
      <c r="V87" s="6"/>
      <c r="W87" s="6"/>
      <c r="X87" s="6"/>
      <c r="Y87" s="6"/>
      <c r="Z87" s="44"/>
    </row>
    <row r="88" spans="1:26" x14ac:dyDescent="0.2">
      <c r="A88" s="17" t="s">
        <v>10</v>
      </c>
      <c r="B88" s="18" t="s">
        <v>4</v>
      </c>
      <c r="C88" s="108">
        <v>0</v>
      </c>
      <c r="D88" s="108">
        <v>0</v>
      </c>
      <c r="E88" s="147">
        <v>0</v>
      </c>
      <c r="F88" s="109">
        <v>0</v>
      </c>
      <c r="G88" s="108">
        <v>0</v>
      </c>
      <c r="H88" s="147">
        <v>0</v>
      </c>
      <c r="I88" s="109">
        <v>0</v>
      </c>
      <c r="J88" s="147">
        <v>0</v>
      </c>
      <c r="K88" s="147">
        <v>0</v>
      </c>
      <c r="L88" s="109">
        <v>0</v>
      </c>
      <c r="M88" s="108">
        <v>0</v>
      </c>
      <c r="N88" s="147">
        <v>0</v>
      </c>
      <c r="O88" s="109">
        <v>0</v>
      </c>
      <c r="P88" s="108">
        <v>0</v>
      </c>
      <c r="Q88" s="147">
        <v>0</v>
      </c>
      <c r="R88" s="109">
        <v>0</v>
      </c>
      <c r="S88" s="20"/>
      <c r="T88" s="20"/>
      <c r="U88" s="105"/>
      <c r="V88" s="6"/>
      <c r="W88" s="6"/>
      <c r="X88" s="6"/>
      <c r="Y88" s="6"/>
      <c r="Z88" s="19" t="s">
        <v>8</v>
      </c>
    </row>
    <row r="89" spans="1:26" x14ac:dyDescent="0.2">
      <c r="A89" s="17" t="s">
        <v>9</v>
      </c>
      <c r="B89" s="18" t="s">
        <v>4</v>
      </c>
      <c r="C89" s="76">
        <f>C87+C88</f>
        <v>-15</v>
      </c>
      <c r="D89" s="122">
        <f>D85+D88</f>
        <v>-98</v>
      </c>
      <c r="E89" s="27">
        <f>E85+E88</f>
        <v>-98</v>
      </c>
      <c r="F89" s="123">
        <f>F85+F88</f>
        <v>-98</v>
      </c>
      <c r="G89" s="122">
        <f>G86+G88</f>
        <v>8</v>
      </c>
      <c r="H89" s="27">
        <f>H86+H88</f>
        <v>8</v>
      </c>
      <c r="I89" s="123">
        <f>I86+I88</f>
        <v>8</v>
      </c>
      <c r="J89" s="27">
        <f>J85+J88</f>
        <v>-98</v>
      </c>
      <c r="K89" s="27">
        <f>K85+K88</f>
        <v>-98</v>
      </c>
      <c r="L89" s="123">
        <f>L85+L88</f>
        <v>-98</v>
      </c>
      <c r="M89" s="122">
        <f t="shared" ref="M89:R89" si="3">M86+M88</f>
        <v>8</v>
      </c>
      <c r="N89" s="27">
        <f t="shared" si="3"/>
        <v>8</v>
      </c>
      <c r="O89" s="123">
        <f t="shared" si="3"/>
        <v>8</v>
      </c>
      <c r="P89" s="122">
        <f t="shared" si="3"/>
        <v>8</v>
      </c>
      <c r="Q89" s="27">
        <f t="shared" si="3"/>
        <v>8</v>
      </c>
      <c r="R89" s="123">
        <f t="shared" si="3"/>
        <v>8</v>
      </c>
      <c r="S89" s="27"/>
      <c r="T89" s="27"/>
      <c r="U89" s="123"/>
      <c r="V89" s="6"/>
      <c r="W89" s="6"/>
      <c r="X89" s="6"/>
      <c r="Y89" s="6"/>
      <c r="Z89" s="19" t="s">
        <v>12</v>
      </c>
    </row>
    <row r="90" spans="1:26" x14ac:dyDescent="0.2">
      <c r="A90" s="17"/>
      <c r="B90" s="18"/>
      <c r="C90" s="18"/>
      <c r="D90" s="64"/>
      <c r="E90" s="16"/>
      <c r="F90" s="18"/>
      <c r="G90" s="64"/>
      <c r="H90" s="16"/>
      <c r="I90" s="18"/>
      <c r="J90" s="16"/>
      <c r="K90" s="16"/>
      <c r="L90" s="16"/>
      <c r="M90" s="64"/>
      <c r="N90" s="16"/>
      <c r="O90" s="18"/>
      <c r="P90" s="64"/>
      <c r="Q90" s="16"/>
      <c r="R90" s="18"/>
      <c r="S90" s="16"/>
      <c r="T90" s="16"/>
      <c r="U90" s="18"/>
      <c r="V90" s="6"/>
      <c r="W90" s="6"/>
      <c r="X90" s="6"/>
      <c r="Y90" s="6"/>
      <c r="Z90" s="44"/>
    </row>
    <row r="91" spans="1:26" x14ac:dyDescent="0.2">
      <c r="A91" s="39" t="s">
        <v>7</v>
      </c>
      <c r="B91" s="18"/>
      <c r="C91" s="18"/>
      <c r="D91" s="64"/>
      <c r="E91" s="16"/>
      <c r="F91" s="18"/>
      <c r="G91" s="64"/>
      <c r="H91" s="16"/>
      <c r="I91" s="18"/>
      <c r="J91" s="16"/>
      <c r="K91" s="16"/>
      <c r="L91" s="16"/>
      <c r="M91" s="64"/>
      <c r="N91" s="16"/>
      <c r="O91" s="18"/>
      <c r="P91" s="64"/>
      <c r="Q91" s="16"/>
      <c r="R91" s="18"/>
      <c r="S91" s="16"/>
      <c r="T91" s="16"/>
      <c r="U91" s="18"/>
      <c r="V91" s="6"/>
      <c r="W91" s="6"/>
      <c r="X91" s="6"/>
      <c r="Y91" s="6"/>
      <c r="Z91" s="44"/>
    </row>
    <row r="92" spans="1:26" x14ac:dyDescent="0.2">
      <c r="A92" s="17" t="s">
        <v>27</v>
      </c>
      <c r="B92" s="18" t="s">
        <v>42</v>
      </c>
      <c r="C92" s="18"/>
      <c r="D92" s="113">
        <f>(10^12)*(10^-3)*(D5/15)*10^(D89/10)</f>
        <v>0.31697863849222196</v>
      </c>
      <c r="E92" s="25">
        <f>(10^12)*(10^-3)*(E5/15)*10^(E89/10)</f>
        <v>0.31697863849222196</v>
      </c>
      <c r="F92" s="104">
        <f>(10^12)*(10^-3)*(F5/15)*10^(F89/10)</f>
        <v>0.31697863849222196</v>
      </c>
      <c r="G92" s="113">
        <f>(10^12)*(10^-3)*(D5/15)*10^((D89+G89)/10)</f>
        <v>2</v>
      </c>
      <c r="H92" s="25">
        <f>(10^12)*(10^-3)*(E5/15)*10^((E89+H89)/10)</f>
        <v>2</v>
      </c>
      <c r="I92" s="104">
        <f>(10^12)*(10^-3)*(F5/15)*10^((F89+I89)/10)</f>
        <v>2</v>
      </c>
      <c r="J92" s="113">
        <f>(10^12)*(10^-3)*(J5/15)*10^(J89/10)</f>
        <v>0.15848931924611098</v>
      </c>
      <c r="K92" s="25">
        <f>(10^12)*(10^-3)*(K5/15)*10^(K89/10)</f>
        <v>0.15848931924611098</v>
      </c>
      <c r="L92" s="104">
        <f>(10^12)*(10^-3)*(L5/15)*10^(L89/10)</f>
        <v>0.15848931924611098</v>
      </c>
      <c r="M92" s="113">
        <f>(10^12)*(10^-3)*(J5/15)*10^((J89+M89)/10)</f>
        <v>1</v>
      </c>
      <c r="N92" s="25">
        <f>(10^12)*(10^-3)*(K5/15)*10^((K89+N89)/10)</f>
        <v>1</v>
      </c>
      <c r="O92" s="104">
        <f>(10^12)*(10^-3)*(L5/15)*10^((L89+O89)/10)</f>
        <v>1</v>
      </c>
      <c r="P92" s="113">
        <f>(10^12)*(10^-3)*(D5/15)*10^((D89+P89)/10)</f>
        <v>2</v>
      </c>
      <c r="Q92" s="25">
        <f>(10^12)*(10^-3)*(E5/15)*10^((E89+Q89)/10)</f>
        <v>2</v>
      </c>
      <c r="R92" s="104">
        <f>(10^12)*(10^-3)*(F5/15)*10^((F89+R89)/10)</f>
        <v>2</v>
      </c>
      <c r="S92" s="25"/>
      <c r="T92" s="25"/>
      <c r="U92" s="104"/>
      <c r="V92" s="6"/>
      <c r="W92" s="6"/>
      <c r="X92" s="6"/>
      <c r="Y92" s="6"/>
      <c r="Z92" s="44"/>
    </row>
    <row r="93" spans="1:26" x14ac:dyDescent="0.2">
      <c r="A93" s="26" t="s">
        <v>53</v>
      </c>
      <c r="B93" s="18" t="s">
        <v>4</v>
      </c>
      <c r="C93" s="18"/>
      <c r="D93" s="64"/>
      <c r="E93" s="16"/>
      <c r="F93" s="18"/>
      <c r="G93" s="122">
        <f>10*LOG10(G92/D92)</f>
        <v>8.0000000000000089</v>
      </c>
      <c r="H93" s="27">
        <f>10*LOG10(H92/E92)</f>
        <v>8.0000000000000089</v>
      </c>
      <c r="I93" s="123">
        <f>10*LOG10(I92/F92)</f>
        <v>8.0000000000000089</v>
      </c>
      <c r="J93" s="64"/>
      <c r="K93" s="16"/>
      <c r="L93" s="18"/>
      <c r="M93" s="122">
        <f>10*LOG10(M92/J92)</f>
        <v>8.0000000000000089</v>
      </c>
      <c r="N93" s="27">
        <f>10*LOG10(N92/K92)</f>
        <v>8.0000000000000089</v>
      </c>
      <c r="O93" s="123">
        <f>10*LOG10(O92/L92)</f>
        <v>8.0000000000000089</v>
      </c>
      <c r="P93" s="122">
        <f>10*LOG10(P92/D92)</f>
        <v>8.0000000000000089</v>
      </c>
      <c r="Q93" s="27">
        <f>10*LOG10(Q92/E92)</f>
        <v>8.0000000000000089</v>
      </c>
      <c r="R93" s="123">
        <f>10*LOG10(R92/F92)</f>
        <v>8.0000000000000089</v>
      </c>
      <c r="S93" s="27"/>
      <c r="T93" s="27"/>
      <c r="U93" s="123"/>
      <c r="V93" s="6"/>
      <c r="W93" s="6"/>
      <c r="X93" s="6"/>
      <c r="Y93" s="6"/>
      <c r="Z93" s="19"/>
    </row>
    <row r="94" spans="1:26" x14ac:dyDescent="0.2">
      <c r="A94" s="116" t="s">
        <v>56</v>
      </c>
      <c r="B94" s="18" t="s">
        <v>40</v>
      </c>
      <c r="C94" s="18"/>
      <c r="D94" s="64"/>
      <c r="E94" s="16"/>
      <c r="F94" s="18"/>
      <c r="G94" s="122">
        <f>D89+G89+10*LOG(D5/15)</f>
        <v>-86.989700043360187</v>
      </c>
      <c r="H94" s="27">
        <f>E89+H89+10*LOG(E5/15)</f>
        <v>-86.989700043360187</v>
      </c>
      <c r="I94" s="123">
        <f>F89+I89+10*LOG(F5/15)</f>
        <v>-86.989700043360187</v>
      </c>
      <c r="J94" s="64"/>
      <c r="K94" s="16"/>
      <c r="L94" s="18"/>
      <c r="M94" s="122">
        <f>J89+M89+10*LOG(J5/15)</f>
        <v>-90</v>
      </c>
      <c r="N94" s="27">
        <f>K89+N89+10*LOG(K5/15)</f>
        <v>-90</v>
      </c>
      <c r="O94" s="123">
        <f>L89+O89+10*LOG(L5/15)</f>
        <v>-90</v>
      </c>
      <c r="P94" s="122">
        <f>D89+P89+10*LOG(D5/15)</f>
        <v>-86.989700043360187</v>
      </c>
      <c r="Q94" s="27">
        <f>E89+Q89+10*LOG(E5/15)</f>
        <v>-86.989700043360187</v>
      </c>
      <c r="R94" s="123">
        <f>F89+R89+10*LOG(F5/15)</f>
        <v>-86.989700043360187</v>
      </c>
      <c r="S94" s="27"/>
      <c r="T94" s="27"/>
      <c r="U94" s="123"/>
      <c r="V94" s="6"/>
      <c r="W94" s="6"/>
      <c r="X94" s="6"/>
      <c r="Y94" s="6"/>
      <c r="Z94" s="19"/>
    </row>
    <row r="95" spans="1:26" x14ac:dyDescent="0.2">
      <c r="A95" s="207" t="s">
        <v>134</v>
      </c>
      <c r="B95" s="83" t="s">
        <v>4</v>
      </c>
      <c r="C95" s="18"/>
      <c r="D95" s="64"/>
      <c r="E95" s="16"/>
      <c r="F95" s="18"/>
      <c r="G95" s="122"/>
      <c r="H95" s="27"/>
      <c r="I95" s="123"/>
      <c r="J95" s="64"/>
      <c r="K95" s="16"/>
      <c r="L95" s="18"/>
      <c r="M95" s="122">
        <f>M94-G94-C$89</f>
        <v>11.989700043360187</v>
      </c>
      <c r="N95" s="27">
        <f>N94-H94-C$89</f>
        <v>11.989700043360187</v>
      </c>
      <c r="O95" s="27">
        <f>O94-I94-C$89</f>
        <v>11.989700043360187</v>
      </c>
      <c r="P95" s="122"/>
      <c r="Q95" s="27"/>
      <c r="R95" s="123"/>
      <c r="S95" s="27"/>
      <c r="T95" s="27"/>
      <c r="U95" s="123"/>
      <c r="V95" s="6"/>
      <c r="W95" s="6"/>
      <c r="X95" s="6"/>
      <c r="Y95" s="6"/>
      <c r="Z95" s="19"/>
    </row>
    <row r="96" spans="1:26" x14ac:dyDescent="0.2">
      <c r="A96" s="207" t="s">
        <v>135</v>
      </c>
      <c r="B96" s="83" t="s">
        <v>4</v>
      </c>
      <c r="C96" s="18"/>
      <c r="D96" s="64"/>
      <c r="E96" s="16"/>
      <c r="F96" s="18"/>
      <c r="G96" s="122"/>
      <c r="H96" s="27"/>
      <c r="I96" s="123"/>
      <c r="J96" s="64"/>
      <c r="K96" s="16"/>
      <c r="L96" s="18"/>
      <c r="M96" s="122"/>
      <c r="N96" s="27"/>
      <c r="O96" s="123"/>
      <c r="P96" s="122">
        <f>P94-G94-C$89</f>
        <v>15</v>
      </c>
      <c r="Q96" s="27">
        <f>Q94-H94-C$89</f>
        <v>15</v>
      </c>
      <c r="R96" s="123">
        <f>R94-I94-C$89</f>
        <v>15</v>
      </c>
      <c r="S96" s="27"/>
      <c r="T96" s="27"/>
      <c r="U96" s="123"/>
      <c r="V96" s="6"/>
      <c r="W96" s="6"/>
      <c r="X96" s="6"/>
      <c r="Y96" s="6"/>
      <c r="Z96" s="19"/>
    </row>
    <row r="97" spans="1:26" ht="13.5" thickBot="1" x14ac:dyDescent="0.25">
      <c r="A97" s="162" t="s">
        <v>32</v>
      </c>
      <c r="B97" s="66" t="s">
        <v>41</v>
      </c>
      <c r="C97" s="66"/>
      <c r="D97" s="163">
        <f>10*LOG((D92+G92+P92)*10^-9)+10*LOG(G9*12)</f>
        <v>-52.603329890255253</v>
      </c>
      <c r="E97" s="164">
        <f>10*LOG((E92+H92+Q92)*10^-9)+10*LOG(H9*12)</f>
        <v>-52.603329890255253</v>
      </c>
      <c r="F97" s="164">
        <f>10*LOG((F92+I92+R92)*10^-9)+10*LOG(I9*12)</f>
        <v>-52.603329890255253</v>
      </c>
      <c r="G97" s="163"/>
      <c r="H97" s="164"/>
      <c r="I97" s="165"/>
      <c r="J97" s="163">
        <f>10*LOG((J92+M92)*10^-9)+10*LOG(M9*12)</f>
        <v>-61.409233761741973</v>
      </c>
      <c r="K97" s="164">
        <f>10*LOG((K92+N92)*10^-9)+10*LOG(N9*12)</f>
        <v>-61.409233761741973</v>
      </c>
      <c r="L97" s="164">
        <f>10*LOG((L92+O92)*10^-9)+10*LOG(O9*12)</f>
        <v>-61.409233761741973</v>
      </c>
      <c r="M97" s="163"/>
      <c r="N97" s="164"/>
      <c r="O97" s="165"/>
      <c r="P97" s="163"/>
      <c r="Q97" s="164"/>
      <c r="R97" s="165"/>
      <c r="S97" s="163"/>
      <c r="T97" s="164"/>
      <c r="U97" s="165"/>
      <c r="V97" s="6"/>
      <c r="W97" s="6"/>
      <c r="X97" s="6"/>
      <c r="Y97" s="6"/>
      <c r="Z97" s="19"/>
    </row>
    <row r="98" spans="1:26" x14ac:dyDescent="0.2">
      <c r="A98" s="53"/>
      <c r="B98" s="51"/>
      <c r="C98" s="51"/>
      <c r="D98" s="51"/>
      <c r="E98" s="51"/>
      <c r="F98" s="51"/>
      <c r="G98" s="51"/>
      <c r="H98" s="51"/>
      <c r="I98" s="51"/>
      <c r="J98" s="166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5"/>
      <c r="W98" s="55"/>
      <c r="X98" s="55"/>
      <c r="Y98" s="55"/>
      <c r="Z98" s="55"/>
    </row>
    <row r="99" spans="1:26" ht="13.5" thickBot="1" x14ac:dyDescent="0.25">
      <c r="A99" s="53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 spans="1:26" x14ac:dyDescent="0.2">
      <c r="A100" s="7" t="s">
        <v>28</v>
      </c>
      <c r="B100" s="9"/>
      <c r="C100" s="90"/>
      <c r="D100" s="240" t="s">
        <v>60</v>
      </c>
      <c r="E100" s="241"/>
      <c r="F100" s="242"/>
      <c r="G100" s="240" t="s">
        <v>73</v>
      </c>
      <c r="H100" s="241"/>
      <c r="I100" s="242"/>
      <c r="J100" s="240" t="s">
        <v>67</v>
      </c>
      <c r="K100" s="241"/>
      <c r="L100" s="242"/>
      <c r="M100" s="240" t="s">
        <v>74</v>
      </c>
      <c r="N100" s="241"/>
      <c r="O100" s="242"/>
      <c r="P100" s="240" t="s">
        <v>128</v>
      </c>
      <c r="Q100" s="241"/>
      <c r="R100" s="242"/>
      <c r="S100" s="249" t="s">
        <v>138</v>
      </c>
      <c r="T100" s="250"/>
      <c r="U100" s="242"/>
      <c r="V100" s="240" t="s">
        <v>18</v>
      </c>
      <c r="W100" s="241"/>
      <c r="X100" s="242"/>
      <c r="Y100" s="74" t="s">
        <v>59</v>
      </c>
      <c r="Z100" s="11" t="s">
        <v>58</v>
      </c>
    </row>
    <row r="101" spans="1:26" x14ac:dyDescent="0.2">
      <c r="A101" s="24"/>
      <c r="B101" s="16"/>
      <c r="C101" s="71"/>
      <c r="D101" s="14" t="s">
        <v>50</v>
      </c>
      <c r="E101" s="15" t="s">
        <v>51</v>
      </c>
      <c r="F101" s="88" t="s">
        <v>61</v>
      </c>
      <c r="G101" s="14" t="s">
        <v>50</v>
      </c>
      <c r="H101" s="15" t="s">
        <v>51</v>
      </c>
      <c r="I101" s="88" t="s">
        <v>61</v>
      </c>
      <c r="J101" s="14" t="s">
        <v>50</v>
      </c>
      <c r="K101" s="15" t="s">
        <v>51</v>
      </c>
      <c r="L101" s="88" t="s">
        <v>61</v>
      </c>
      <c r="M101" s="14" t="s">
        <v>50</v>
      </c>
      <c r="N101" s="15" t="s">
        <v>51</v>
      </c>
      <c r="O101" s="88" t="s">
        <v>61</v>
      </c>
      <c r="P101" s="145"/>
      <c r="Q101" s="145"/>
      <c r="R101" s="88"/>
      <c r="S101" s="145"/>
      <c r="T101" s="145"/>
      <c r="U101" s="145"/>
      <c r="V101" s="14" t="s">
        <v>50</v>
      </c>
      <c r="W101" s="15" t="s">
        <v>51</v>
      </c>
      <c r="X101" s="88" t="s">
        <v>61</v>
      </c>
      <c r="Y101" s="70"/>
      <c r="Z101" s="70"/>
    </row>
    <row r="102" spans="1:26" x14ac:dyDescent="0.2">
      <c r="A102" s="24"/>
      <c r="B102" s="16"/>
      <c r="C102" s="71"/>
      <c r="D102" s="60"/>
      <c r="E102" s="22"/>
      <c r="F102" s="82"/>
      <c r="G102" s="60"/>
      <c r="H102" s="22"/>
      <c r="I102" s="82"/>
      <c r="J102" s="60"/>
      <c r="K102" s="22"/>
      <c r="L102" s="82"/>
      <c r="M102" s="60"/>
      <c r="N102" s="22"/>
      <c r="O102" s="82"/>
      <c r="P102" s="22"/>
      <c r="Q102" s="22"/>
      <c r="R102" s="82"/>
      <c r="S102" s="22"/>
      <c r="T102" s="22"/>
      <c r="U102" s="22"/>
      <c r="V102" s="14"/>
      <c r="W102" s="15"/>
      <c r="X102" s="13"/>
      <c r="Y102" s="70"/>
      <c r="Z102" s="44"/>
    </row>
    <row r="103" spans="1:26" x14ac:dyDescent="0.2">
      <c r="A103" s="28" t="s">
        <v>88</v>
      </c>
      <c r="B103" s="29" t="s">
        <v>4</v>
      </c>
      <c r="C103" s="91"/>
      <c r="D103" s="40"/>
      <c r="E103" s="155"/>
      <c r="F103" s="124"/>
      <c r="G103" s="67">
        <f>G104-V104</f>
        <v>7.6036930340245688</v>
      </c>
      <c r="H103" s="167">
        <f>H104-W104</f>
        <v>7.6036930340245688</v>
      </c>
      <c r="I103" s="129">
        <f>I104-X104</f>
        <v>7.6036930340245688</v>
      </c>
      <c r="J103" s="40"/>
      <c r="K103" s="155"/>
      <c r="L103" s="124"/>
      <c r="M103" s="40"/>
      <c r="N103" s="155"/>
      <c r="O103" s="124"/>
      <c r="P103" s="155"/>
      <c r="Q103" s="155"/>
      <c r="R103" s="124"/>
      <c r="S103" s="155"/>
      <c r="T103" s="155"/>
      <c r="U103" s="155"/>
      <c r="V103" s="40"/>
      <c r="W103" s="155"/>
      <c r="X103" s="124"/>
      <c r="Y103" s="234">
        <v>-3</v>
      </c>
      <c r="Z103" s="100" t="s">
        <v>152</v>
      </c>
    </row>
    <row r="104" spans="1:26" x14ac:dyDescent="0.2">
      <c r="A104" s="31" t="s">
        <v>89</v>
      </c>
      <c r="B104" s="29" t="s">
        <v>4</v>
      </c>
      <c r="C104" s="91"/>
      <c r="D104" s="40"/>
      <c r="E104" s="155"/>
      <c r="F104" s="124"/>
      <c r="G104" s="40">
        <f>G93</f>
        <v>8.0000000000000089</v>
      </c>
      <c r="H104" s="155">
        <f>H93</f>
        <v>8.0000000000000089</v>
      </c>
      <c r="I104" s="124">
        <f>I93</f>
        <v>8.0000000000000089</v>
      </c>
      <c r="J104" s="40"/>
      <c r="K104" s="155"/>
      <c r="L104" s="124"/>
      <c r="M104" s="40"/>
      <c r="N104" s="155"/>
      <c r="O104" s="124"/>
      <c r="P104" s="155"/>
      <c r="Q104" s="155"/>
      <c r="R104" s="124"/>
      <c r="S104" s="155"/>
      <c r="T104" s="155"/>
      <c r="U104" s="155"/>
      <c r="V104" s="133">
        <f>V39</f>
        <v>0.3963069659754398</v>
      </c>
      <c r="W104" s="156">
        <f>W39</f>
        <v>0.3963069659754398</v>
      </c>
      <c r="X104" s="134">
        <f>X39</f>
        <v>0.3963069659754398</v>
      </c>
      <c r="Y104" s="134"/>
      <c r="Z104" s="19"/>
    </row>
    <row r="105" spans="1:26" x14ac:dyDescent="0.2">
      <c r="A105" s="28" t="s">
        <v>90</v>
      </c>
      <c r="B105" s="29" t="s">
        <v>4</v>
      </c>
      <c r="C105" s="91"/>
      <c r="D105" s="40"/>
      <c r="E105" s="155"/>
      <c r="F105" s="124"/>
      <c r="G105" s="40">
        <f>G104+V104</f>
        <v>8.3963069659754481</v>
      </c>
      <c r="H105" s="155">
        <f>H104+W104</f>
        <v>8.3963069659754481</v>
      </c>
      <c r="I105" s="124">
        <f>I104+X104</f>
        <v>8.3963069659754481</v>
      </c>
      <c r="J105" s="40"/>
      <c r="K105" s="155"/>
      <c r="L105" s="124"/>
      <c r="M105" s="40"/>
      <c r="N105" s="155"/>
      <c r="O105" s="124"/>
      <c r="P105" s="155"/>
      <c r="Q105" s="155"/>
      <c r="R105" s="124"/>
      <c r="S105" s="155"/>
      <c r="T105" s="155"/>
      <c r="U105" s="155"/>
      <c r="V105" s="40"/>
      <c r="W105" s="155"/>
      <c r="X105" s="124"/>
      <c r="Y105" s="124"/>
      <c r="Z105" s="19"/>
    </row>
    <row r="106" spans="1:26" x14ac:dyDescent="0.2">
      <c r="A106" s="12"/>
      <c r="B106" s="22"/>
      <c r="C106" s="79"/>
      <c r="D106" s="38"/>
      <c r="E106" s="21"/>
      <c r="F106" s="101"/>
      <c r="G106" s="38"/>
      <c r="H106" s="21"/>
      <c r="I106" s="101"/>
      <c r="J106" s="38"/>
      <c r="K106" s="21"/>
      <c r="L106" s="101"/>
      <c r="M106" s="38"/>
      <c r="N106" s="21"/>
      <c r="O106" s="101"/>
      <c r="P106" s="21"/>
      <c r="Q106" s="21"/>
      <c r="R106" s="101"/>
      <c r="S106" s="21"/>
      <c r="T106" s="21"/>
      <c r="U106" s="21"/>
      <c r="V106" s="122"/>
      <c r="W106" s="27"/>
      <c r="X106" s="123"/>
      <c r="Y106" s="93"/>
      <c r="Z106" s="19"/>
    </row>
    <row r="107" spans="1:26" x14ac:dyDescent="0.2">
      <c r="A107" s="28" t="s">
        <v>91</v>
      </c>
      <c r="B107" s="68" t="s">
        <v>40</v>
      </c>
      <c r="C107" s="91"/>
      <c r="D107" s="41"/>
      <c r="E107" s="168"/>
      <c r="F107" s="126"/>
      <c r="G107" s="77">
        <f>G108-V108</f>
        <v>-88.51940589743802</v>
      </c>
      <c r="H107" s="169">
        <f>H108-W108</f>
        <v>-88.51940589743802</v>
      </c>
      <c r="I107" s="130">
        <f>I108-X108</f>
        <v>-88.51940589743802</v>
      </c>
      <c r="J107" s="40"/>
      <c r="K107" s="155"/>
      <c r="L107" s="124"/>
      <c r="M107" s="40"/>
      <c r="N107" s="155"/>
      <c r="O107" s="124"/>
      <c r="P107" s="155"/>
      <c r="Q107" s="155"/>
      <c r="R107" s="124"/>
      <c r="S107" s="155"/>
      <c r="T107" s="155"/>
      <c r="U107" s="155"/>
      <c r="V107" s="135"/>
      <c r="W107" s="170"/>
      <c r="X107" s="136"/>
      <c r="Y107" s="238">
        <v>-120.5</v>
      </c>
      <c r="Z107" s="142" t="s">
        <v>158</v>
      </c>
    </row>
    <row r="108" spans="1:26" x14ac:dyDescent="0.2">
      <c r="A108" s="31" t="s">
        <v>92</v>
      </c>
      <c r="B108" s="68" t="s">
        <v>40</v>
      </c>
      <c r="C108" s="91"/>
      <c r="D108" s="41"/>
      <c r="E108" s="168"/>
      <c r="F108" s="126"/>
      <c r="G108" s="40">
        <f>G94</f>
        <v>-86.989700043360187</v>
      </c>
      <c r="H108" s="155">
        <f>H94</f>
        <v>-86.989700043360187</v>
      </c>
      <c r="I108" s="124">
        <f>I94</f>
        <v>-86.989700043360187</v>
      </c>
      <c r="J108" s="40"/>
      <c r="K108" s="155"/>
      <c r="L108" s="124"/>
      <c r="M108" s="40"/>
      <c r="N108" s="155"/>
      <c r="O108" s="124"/>
      <c r="P108" s="155"/>
      <c r="Q108" s="155"/>
      <c r="R108" s="124"/>
      <c r="S108" s="155"/>
      <c r="T108" s="155"/>
      <c r="U108" s="155"/>
      <c r="V108" s="133">
        <f>V43</f>
        <v>1.5297058540778354</v>
      </c>
      <c r="W108" s="156">
        <f>W43</f>
        <v>1.5297058540778354</v>
      </c>
      <c r="X108" s="134">
        <f>X43</f>
        <v>1.5297058540778354</v>
      </c>
      <c r="Y108" s="134"/>
      <c r="Z108" s="44"/>
    </row>
    <row r="109" spans="1:26" x14ac:dyDescent="0.2">
      <c r="A109" s="28" t="s">
        <v>93</v>
      </c>
      <c r="B109" s="68" t="s">
        <v>40</v>
      </c>
      <c r="C109" s="91"/>
      <c r="D109" s="41"/>
      <c r="E109" s="168"/>
      <c r="F109" s="126"/>
      <c r="G109" s="40">
        <f>G108+V108</f>
        <v>-85.459994189282355</v>
      </c>
      <c r="H109" s="155">
        <f>H108+W108</f>
        <v>-85.459994189282355</v>
      </c>
      <c r="I109" s="124">
        <f>I108+X108</f>
        <v>-85.459994189282355</v>
      </c>
      <c r="J109" s="40"/>
      <c r="K109" s="155"/>
      <c r="L109" s="124"/>
      <c r="M109" s="40"/>
      <c r="N109" s="155"/>
      <c r="O109" s="124"/>
      <c r="P109" s="155"/>
      <c r="Q109" s="155"/>
      <c r="R109" s="124"/>
      <c r="S109" s="155"/>
      <c r="T109" s="155"/>
      <c r="U109" s="155"/>
      <c r="V109" s="135"/>
      <c r="W109" s="170"/>
      <c r="X109" s="136"/>
      <c r="Y109" s="124"/>
      <c r="Z109" s="44"/>
    </row>
    <row r="110" spans="1:26" x14ac:dyDescent="0.2">
      <c r="A110" s="56"/>
      <c r="B110" s="69"/>
      <c r="C110" s="79"/>
      <c r="D110" s="12"/>
      <c r="E110" s="36"/>
      <c r="F110" s="127"/>
      <c r="G110" s="38"/>
      <c r="H110" s="21"/>
      <c r="I110" s="101"/>
      <c r="J110" s="38"/>
      <c r="K110" s="21"/>
      <c r="L110" s="101"/>
      <c r="M110" s="38"/>
      <c r="N110" s="21"/>
      <c r="O110" s="101"/>
      <c r="P110" s="21"/>
      <c r="Q110" s="21"/>
      <c r="R110" s="101"/>
      <c r="S110" s="21"/>
      <c r="T110" s="21"/>
      <c r="U110" s="21"/>
      <c r="V110" s="137"/>
      <c r="W110" s="171"/>
      <c r="X110" s="138"/>
      <c r="Y110" s="127"/>
      <c r="Z110" s="44"/>
    </row>
    <row r="111" spans="1:26" x14ac:dyDescent="0.2">
      <c r="A111" s="28" t="s">
        <v>64</v>
      </c>
      <c r="B111" s="68" t="s">
        <v>41</v>
      </c>
      <c r="C111" s="91"/>
      <c r="D111" s="67">
        <f>D112-V112</f>
        <v>-54.116153167706862</v>
      </c>
      <c r="E111" s="167">
        <f>E112-W112</f>
        <v>-54.116153167706862</v>
      </c>
      <c r="F111" s="129">
        <f>F112-X112</f>
        <v>-54.116153167706862</v>
      </c>
      <c r="G111" s="40"/>
      <c r="H111" s="155"/>
      <c r="I111" s="124"/>
      <c r="J111" s="40"/>
      <c r="K111" s="155"/>
      <c r="L111" s="124"/>
      <c r="M111" s="40"/>
      <c r="N111" s="155"/>
      <c r="O111" s="124"/>
      <c r="P111" s="155"/>
      <c r="Q111" s="155"/>
      <c r="R111" s="124"/>
      <c r="S111" s="155"/>
      <c r="T111" s="155"/>
      <c r="U111" s="155"/>
      <c r="V111" s="135"/>
      <c r="W111" s="170"/>
      <c r="X111" s="136"/>
      <c r="Y111" s="238">
        <f>-114.5+10*LOG(G9*12)</f>
        <v>-83.455128886876054</v>
      </c>
      <c r="Z111" s="142" t="s">
        <v>157</v>
      </c>
    </row>
    <row r="112" spans="1:26" x14ac:dyDescent="0.2">
      <c r="A112" s="31" t="s">
        <v>65</v>
      </c>
      <c r="B112" s="68" t="s">
        <v>41</v>
      </c>
      <c r="C112" s="91"/>
      <c r="D112" s="40">
        <f>D97</f>
        <v>-52.603329890255253</v>
      </c>
      <c r="E112" s="155">
        <f>E97</f>
        <v>-52.603329890255253</v>
      </c>
      <c r="F112" s="124">
        <f>F97</f>
        <v>-52.603329890255253</v>
      </c>
      <c r="G112" s="40"/>
      <c r="H112" s="155"/>
      <c r="I112" s="124"/>
      <c r="J112" s="40"/>
      <c r="K112" s="155"/>
      <c r="L112" s="124"/>
      <c r="M112" s="40"/>
      <c r="N112" s="155"/>
      <c r="O112" s="124"/>
      <c r="P112" s="155"/>
      <c r="Q112" s="155"/>
      <c r="R112" s="124"/>
      <c r="S112" s="155"/>
      <c r="T112" s="155"/>
      <c r="U112" s="155"/>
      <c r="V112" s="133">
        <f>V47</f>
        <v>1.5128232774516115</v>
      </c>
      <c r="W112" s="156">
        <f>W47</f>
        <v>1.5128232774516115</v>
      </c>
      <c r="X112" s="134">
        <f>X47</f>
        <v>1.5128232774516115</v>
      </c>
      <c r="Y112" s="134"/>
      <c r="Z112" s="44"/>
    </row>
    <row r="113" spans="1:26" x14ac:dyDescent="0.2">
      <c r="A113" s="28" t="s">
        <v>66</v>
      </c>
      <c r="B113" s="68" t="s">
        <v>41</v>
      </c>
      <c r="C113" s="91"/>
      <c r="D113" s="67">
        <f>D112+V112</f>
        <v>-51.090506612803644</v>
      </c>
      <c r="E113" s="167">
        <f>E112+W112</f>
        <v>-51.090506612803644</v>
      </c>
      <c r="F113" s="129">
        <f>F112+X112</f>
        <v>-51.090506612803644</v>
      </c>
      <c r="G113" s="40"/>
      <c r="H113" s="155"/>
      <c r="I113" s="124"/>
      <c r="J113" s="40"/>
      <c r="K113" s="155"/>
      <c r="L113" s="124"/>
      <c r="M113" s="40"/>
      <c r="N113" s="155"/>
      <c r="O113" s="124"/>
      <c r="P113" s="155"/>
      <c r="Q113" s="155"/>
      <c r="R113" s="124"/>
      <c r="S113" s="155"/>
      <c r="T113" s="155"/>
      <c r="U113" s="155"/>
      <c r="V113" s="135"/>
      <c r="W113" s="170"/>
      <c r="X113" s="136"/>
      <c r="Y113" s="234">
        <v>-50</v>
      </c>
      <c r="Z113" s="100" t="s">
        <v>153</v>
      </c>
    </row>
    <row r="114" spans="1:26" x14ac:dyDescent="0.2">
      <c r="A114" s="56"/>
      <c r="B114" s="69"/>
      <c r="C114" s="79"/>
      <c r="D114" s="12"/>
      <c r="E114" s="36"/>
      <c r="F114" s="127"/>
      <c r="G114" s="38"/>
      <c r="H114" s="21"/>
      <c r="I114" s="101"/>
      <c r="J114" s="38"/>
      <c r="K114" s="21"/>
      <c r="L114" s="101"/>
      <c r="M114" s="38"/>
      <c r="N114" s="21"/>
      <c r="O114" s="101"/>
      <c r="P114" s="21"/>
      <c r="Q114" s="21"/>
      <c r="R114" s="101"/>
      <c r="S114" s="21"/>
      <c r="T114" s="21"/>
      <c r="U114" s="21"/>
      <c r="V114" s="137"/>
      <c r="W114" s="171"/>
      <c r="X114" s="138"/>
      <c r="Y114" s="72"/>
      <c r="Z114" s="44"/>
    </row>
    <row r="115" spans="1:26" x14ac:dyDescent="0.2">
      <c r="A115" s="28" t="s">
        <v>94</v>
      </c>
      <c r="B115" s="29" t="s">
        <v>4</v>
      </c>
      <c r="C115" s="91"/>
      <c r="D115" s="40"/>
      <c r="E115" s="155"/>
      <c r="F115" s="124"/>
      <c r="G115" s="40"/>
      <c r="H115" s="155"/>
      <c r="I115" s="124"/>
      <c r="J115" s="40"/>
      <c r="K115" s="155"/>
      <c r="L115" s="124"/>
      <c r="M115" s="167">
        <f>M116-V116</f>
        <v>7.7000000000000091</v>
      </c>
      <c r="N115" s="167">
        <f>N116-W116</f>
        <v>7.7000000000000091</v>
      </c>
      <c r="O115" s="129">
        <f>O116-X116</f>
        <v>7.7000000000000091</v>
      </c>
      <c r="P115" s="178"/>
      <c r="Q115" s="178"/>
      <c r="R115" s="182"/>
      <c r="S115" s="178"/>
      <c r="T115" s="178"/>
      <c r="U115" s="178"/>
      <c r="V115" s="40"/>
      <c r="W115" s="155"/>
      <c r="X115" s="124"/>
      <c r="Y115" s="234">
        <v>-4</v>
      </c>
      <c r="Z115" s="100" t="s">
        <v>151</v>
      </c>
    </row>
    <row r="116" spans="1:26" x14ac:dyDescent="0.2">
      <c r="A116" s="31" t="s">
        <v>95</v>
      </c>
      <c r="B116" s="29" t="s">
        <v>4</v>
      </c>
      <c r="C116" s="91"/>
      <c r="D116" s="40"/>
      <c r="E116" s="155"/>
      <c r="F116" s="124"/>
      <c r="G116" s="40"/>
      <c r="H116" s="155"/>
      <c r="I116" s="124"/>
      <c r="J116" s="40"/>
      <c r="K116" s="155"/>
      <c r="L116" s="124"/>
      <c r="M116" s="155">
        <f>M93</f>
        <v>8.0000000000000089</v>
      </c>
      <c r="N116" s="155">
        <f>N93</f>
        <v>8.0000000000000089</v>
      </c>
      <c r="O116" s="124">
        <f>O93</f>
        <v>8.0000000000000089</v>
      </c>
      <c r="P116" s="155"/>
      <c r="Q116" s="155"/>
      <c r="R116" s="124"/>
      <c r="S116" s="155"/>
      <c r="T116" s="155"/>
      <c r="U116" s="155"/>
      <c r="V116" s="133">
        <f>V51</f>
        <v>0.3</v>
      </c>
      <c r="W116" s="156">
        <f>W51</f>
        <v>0.3</v>
      </c>
      <c r="X116" s="134">
        <f>X51</f>
        <v>0.3</v>
      </c>
      <c r="Y116" s="134"/>
      <c r="Z116" s="19"/>
    </row>
    <row r="117" spans="1:26" x14ac:dyDescent="0.2">
      <c r="A117" s="28" t="s">
        <v>96</v>
      </c>
      <c r="B117" s="29" t="s">
        <v>4</v>
      </c>
      <c r="C117" s="91"/>
      <c r="D117" s="40"/>
      <c r="E117" s="155"/>
      <c r="F117" s="124"/>
      <c r="G117" s="40"/>
      <c r="H117" s="155"/>
      <c r="I117" s="124"/>
      <c r="J117" s="40"/>
      <c r="K117" s="155"/>
      <c r="L117" s="124"/>
      <c r="M117" s="155">
        <f>M116+V116</f>
        <v>8.3000000000000096</v>
      </c>
      <c r="N117" s="155">
        <f>N116+W116</f>
        <v>8.3000000000000096</v>
      </c>
      <c r="O117" s="124">
        <f>O116+X116</f>
        <v>8.3000000000000096</v>
      </c>
      <c r="P117" s="155"/>
      <c r="Q117" s="155"/>
      <c r="R117" s="124"/>
      <c r="S117" s="155"/>
      <c r="T117" s="155"/>
      <c r="U117" s="155"/>
      <c r="V117" s="40"/>
      <c r="W117" s="155"/>
      <c r="X117" s="124"/>
      <c r="Y117" s="124"/>
      <c r="Z117" s="19"/>
    </row>
    <row r="118" spans="1:26" x14ac:dyDescent="0.2">
      <c r="A118" s="12"/>
      <c r="B118" s="22"/>
      <c r="C118" s="79"/>
      <c r="D118" s="38"/>
      <c r="E118" s="21"/>
      <c r="F118" s="101"/>
      <c r="G118" s="38"/>
      <c r="H118" s="21"/>
      <c r="I118" s="101"/>
      <c r="J118" s="38"/>
      <c r="K118" s="21"/>
      <c r="L118" s="101"/>
      <c r="M118" s="38"/>
      <c r="N118" s="21"/>
      <c r="O118" s="101"/>
      <c r="P118" s="21"/>
      <c r="Q118" s="21"/>
      <c r="R118" s="101"/>
      <c r="S118" s="21"/>
      <c r="T118" s="21"/>
      <c r="U118" s="21"/>
      <c r="V118" s="122"/>
      <c r="W118" s="27"/>
      <c r="X118" s="123"/>
      <c r="Y118" s="93"/>
      <c r="Z118" s="19"/>
    </row>
    <row r="119" spans="1:26" x14ac:dyDescent="0.2">
      <c r="A119" s="28" t="s">
        <v>97</v>
      </c>
      <c r="B119" s="68" t="s">
        <v>40</v>
      </c>
      <c r="C119" s="91"/>
      <c r="D119" s="41"/>
      <c r="E119" s="168"/>
      <c r="F119" s="126"/>
      <c r="G119" s="40"/>
      <c r="H119" s="155"/>
      <c r="I119" s="124"/>
      <c r="J119" s="40"/>
      <c r="K119" s="155"/>
      <c r="L119" s="124"/>
      <c r="M119" s="167">
        <f>M120-V120</f>
        <v>-91.529705854077832</v>
      </c>
      <c r="N119" s="167">
        <f>N120-W120</f>
        <v>-91.529705854077832</v>
      </c>
      <c r="O119" s="129">
        <f>O120-X120</f>
        <v>-91.529705854077832</v>
      </c>
      <c r="P119" s="178"/>
      <c r="Q119" s="178"/>
      <c r="R119" s="182"/>
      <c r="S119" s="178"/>
      <c r="T119" s="178"/>
      <c r="U119" s="178"/>
      <c r="V119" s="135"/>
      <c r="W119" s="170"/>
      <c r="X119" s="136"/>
      <c r="Y119" s="238">
        <v>-121.5</v>
      </c>
      <c r="Z119" s="142" t="s">
        <v>129</v>
      </c>
    </row>
    <row r="120" spans="1:26" x14ac:dyDescent="0.2">
      <c r="A120" s="31" t="s">
        <v>98</v>
      </c>
      <c r="B120" s="68" t="s">
        <v>40</v>
      </c>
      <c r="C120" s="91"/>
      <c r="D120" s="41"/>
      <c r="E120" s="168"/>
      <c r="F120" s="126"/>
      <c r="G120" s="40"/>
      <c r="H120" s="155"/>
      <c r="I120" s="124"/>
      <c r="J120" s="40"/>
      <c r="K120" s="155"/>
      <c r="L120" s="124"/>
      <c r="M120" s="155">
        <f>M94</f>
        <v>-90</v>
      </c>
      <c r="N120" s="155">
        <f>N94</f>
        <v>-90</v>
      </c>
      <c r="O120" s="124">
        <f>O94</f>
        <v>-90</v>
      </c>
      <c r="P120" s="155"/>
      <c r="Q120" s="155"/>
      <c r="R120" s="124"/>
      <c r="S120" s="155"/>
      <c r="T120" s="155"/>
      <c r="U120" s="155"/>
      <c r="V120" s="133">
        <f>V55</f>
        <v>1.5297058540778354</v>
      </c>
      <c r="W120" s="156">
        <f>W55</f>
        <v>1.5297058540778354</v>
      </c>
      <c r="X120" s="134">
        <f>X55</f>
        <v>1.5297058540778354</v>
      </c>
      <c r="Y120" s="134"/>
      <c r="Z120" s="44"/>
    </row>
    <row r="121" spans="1:26" x14ac:dyDescent="0.2">
      <c r="A121" s="28" t="s">
        <v>99</v>
      </c>
      <c r="B121" s="68" t="s">
        <v>40</v>
      </c>
      <c r="C121" s="91"/>
      <c r="D121" s="41"/>
      <c r="E121" s="168"/>
      <c r="F121" s="126"/>
      <c r="G121" s="40"/>
      <c r="H121" s="155"/>
      <c r="I121" s="124"/>
      <c r="J121" s="40"/>
      <c r="K121" s="155"/>
      <c r="L121" s="124"/>
      <c r="M121" s="155">
        <f>M120+V120</f>
        <v>-88.470294145922168</v>
      </c>
      <c r="N121" s="155">
        <f>N120+W120</f>
        <v>-88.470294145922168</v>
      </c>
      <c r="O121" s="124">
        <f>O120+X120</f>
        <v>-88.470294145922168</v>
      </c>
      <c r="P121" s="155"/>
      <c r="Q121" s="155"/>
      <c r="R121" s="124"/>
      <c r="S121" s="155"/>
      <c r="T121" s="155"/>
      <c r="U121" s="155"/>
      <c r="V121" s="135"/>
      <c r="W121" s="170"/>
      <c r="X121" s="136"/>
      <c r="Y121" s="124"/>
      <c r="Z121" s="44"/>
    </row>
    <row r="122" spans="1:26" x14ac:dyDescent="0.2">
      <c r="A122" s="56"/>
      <c r="B122" s="22"/>
      <c r="C122" s="79"/>
      <c r="D122" s="12"/>
      <c r="E122" s="36"/>
      <c r="F122" s="127"/>
      <c r="G122" s="12"/>
      <c r="H122" s="36"/>
      <c r="I122" s="127"/>
      <c r="J122" s="12"/>
      <c r="K122" s="36"/>
      <c r="L122" s="127"/>
      <c r="M122" s="38"/>
      <c r="N122" s="21"/>
      <c r="O122" s="101"/>
      <c r="P122" s="21"/>
      <c r="Q122" s="21"/>
      <c r="R122" s="101"/>
      <c r="S122" s="21"/>
      <c r="T122" s="21"/>
      <c r="U122" s="21"/>
      <c r="V122" s="137"/>
      <c r="W122" s="171"/>
      <c r="X122" s="138"/>
      <c r="Y122" s="127"/>
      <c r="Z122" s="44"/>
    </row>
    <row r="123" spans="1:26" x14ac:dyDescent="0.2">
      <c r="A123" s="28" t="s">
        <v>70</v>
      </c>
      <c r="B123" s="68" t="s">
        <v>41</v>
      </c>
      <c r="C123" s="96"/>
      <c r="D123" s="40"/>
      <c r="E123" s="155"/>
      <c r="F123" s="124"/>
      <c r="G123" s="40"/>
      <c r="H123" s="155"/>
      <c r="I123" s="124"/>
      <c r="J123" s="167">
        <f>J124-V124</f>
        <v>-62.931422715610928</v>
      </c>
      <c r="K123" s="167">
        <f>K124-W124</f>
        <v>-62.931422715610928</v>
      </c>
      <c r="L123" s="167">
        <f>L124-X124</f>
        <v>-62.931422715610928</v>
      </c>
      <c r="M123" s="40"/>
      <c r="N123" s="155"/>
      <c r="O123" s="124"/>
      <c r="P123" s="155"/>
      <c r="Q123" s="155"/>
      <c r="R123" s="124"/>
      <c r="S123" s="155"/>
      <c r="T123" s="155"/>
      <c r="U123" s="155"/>
      <c r="V123" s="135"/>
      <c r="W123" s="170"/>
      <c r="X123" s="136"/>
      <c r="Y123" s="238">
        <f>-117.5+10*LOG(M9*12)</f>
        <v>-89.548154103175762</v>
      </c>
      <c r="Z123" s="142" t="s">
        <v>130</v>
      </c>
    </row>
    <row r="124" spans="1:26" x14ac:dyDescent="0.2">
      <c r="A124" s="31" t="s">
        <v>71</v>
      </c>
      <c r="B124" s="68" t="s">
        <v>41</v>
      </c>
      <c r="C124" s="96"/>
      <c r="D124" s="40"/>
      <c r="E124" s="155"/>
      <c r="F124" s="124"/>
      <c r="G124" s="40"/>
      <c r="H124" s="155"/>
      <c r="I124" s="124"/>
      <c r="J124" s="155">
        <f>J97</f>
        <v>-61.409233761741973</v>
      </c>
      <c r="K124" s="155">
        <f>K97</f>
        <v>-61.409233761741973</v>
      </c>
      <c r="L124" s="155">
        <f>L97</f>
        <v>-61.409233761741973</v>
      </c>
      <c r="M124" s="40"/>
      <c r="N124" s="155"/>
      <c r="O124" s="124"/>
      <c r="P124" s="155"/>
      <c r="Q124" s="155"/>
      <c r="R124" s="124"/>
      <c r="S124" s="155"/>
      <c r="T124" s="155"/>
      <c r="U124" s="155"/>
      <c r="V124" s="133">
        <f>V59</f>
        <v>1.5221889538689533</v>
      </c>
      <c r="W124" s="156">
        <f>W59</f>
        <v>1.5221889538689533</v>
      </c>
      <c r="X124" s="134">
        <f>X59</f>
        <v>1.5221889538689533</v>
      </c>
      <c r="Y124" s="134"/>
      <c r="Z124" s="44"/>
    </row>
    <row r="125" spans="1:26" x14ac:dyDescent="0.2">
      <c r="A125" s="28" t="s">
        <v>72</v>
      </c>
      <c r="B125" s="68" t="s">
        <v>41</v>
      </c>
      <c r="C125" s="96"/>
      <c r="D125" s="40"/>
      <c r="E125" s="155"/>
      <c r="F125" s="124"/>
      <c r="G125" s="40"/>
      <c r="H125" s="155"/>
      <c r="I125" s="124"/>
      <c r="J125" s="167">
        <f>J124+V124</f>
        <v>-59.887044807873018</v>
      </c>
      <c r="K125" s="167">
        <f>K124+W124</f>
        <v>-59.887044807873018</v>
      </c>
      <c r="L125" s="167">
        <f>L124+X124</f>
        <v>-59.887044807873018</v>
      </c>
      <c r="M125" s="40"/>
      <c r="N125" s="155"/>
      <c r="O125" s="124"/>
      <c r="P125" s="155"/>
      <c r="Q125" s="155"/>
      <c r="R125" s="124"/>
      <c r="S125" s="155"/>
      <c r="T125" s="155"/>
      <c r="U125" s="155"/>
      <c r="V125" s="135"/>
      <c r="W125" s="170"/>
      <c r="X125" s="136"/>
      <c r="Y125" s="234">
        <v>-50</v>
      </c>
      <c r="Z125" s="100" t="s">
        <v>131</v>
      </c>
    </row>
    <row r="126" spans="1:26" x14ac:dyDescent="0.2">
      <c r="A126" s="12"/>
      <c r="B126" s="82"/>
      <c r="C126" s="79"/>
      <c r="D126" s="36"/>
      <c r="E126" s="36"/>
      <c r="F126" s="127"/>
      <c r="G126" s="36"/>
      <c r="H126" s="36"/>
      <c r="I126" s="127"/>
      <c r="J126" s="36"/>
      <c r="K126" s="36"/>
      <c r="L126" s="127"/>
      <c r="M126" s="36"/>
      <c r="N126" s="36"/>
      <c r="O126" s="127"/>
      <c r="P126" s="36"/>
      <c r="Q126" s="36"/>
      <c r="R126" s="127"/>
      <c r="S126" s="36"/>
      <c r="T126" s="36"/>
      <c r="U126" s="127"/>
      <c r="V126" s="6"/>
      <c r="W126" s="6"/>
      <c r="X126" s="47"/>
      <c r="Y126" s="44"/>
      <c r="Z126" s="47"/>
    </row>
    <row r="127" spans="1:26" x14ac:dyDescent="0.2">
      <c r="A127" s="28" t="s">
        <v>118</v>
      </c>
      <c r="B127" s="157" t="s">
        <v>4</v>
      </c>
      <c r="C127" s="194"/>
      <c r="D127" s="195"/>
      <c r="E127" s="195"/>
      <c r="F127" s="196"/>
      <c r="G127" s="195"/>
      <c r="H127" s="195"/>
      <c r="I127" s="196"/>
      <c r="J127" s="195"/>
      <c r="K127" s="195"/>
      <c r="L127" s="196"/>
      <c r="M127" s="195"/>
      <c r="N127" s="195"/>
      <c r="O127" s="196"/>
      <c r="P127" s="67">
        <f>P128-V128</f>
        <v>7.6036930340245688</v>
      </c>
      <c r="Q127" s="167">
        <f>Q128-W128</f>
        <v>7.6036930340245688</v>
      </c>
      <c r="R127" s="129">
        <f>R128-X128</f>
        <v>7.6036930340245688</v>
      </c>
      <c r="S127" s="178"/>
      <c r="T127" s="178"/>
      <c r="U127" s="178"/>
      <c r="V127" s="40"/>
      <c r="W127" s="155"/>
      <c r="X127" s="124"/>
      <c r="Y127" s="99">
        <v>-6</v>
      </c>
      <c r="Z127" s="100" t="s">
        <v>63</v>
      </c>
    </row>
    <row r="128" spans="1:26" x14ac:dyDescent="0.2">
      <c r="A128" s="31" t="s">
        <v>120</v>
      </c>
      <c r="B128" s="157" t="s">
        <v>4</v>
      </c>
      <c r="C128" s="194"/>
      <c r="D128" s="195"/>
      <c r="E128" s="195"/>
      <c r="F128" s="196"/>
      <c r="G128" s="195"/>
      <c r="H128" s="195"/>
      <c r="I128" s="196"/>
      <c r="J128" s="195"/>
      <c r="K128" s="195"/>
      <c r="L128" s="196"/>
      <c r="M128" s="195"/>
      <c r="N128" s="195"/>
      <c r="O128" s="196"/>
      <c r="P128" s="40">
        <f>P93</f>
        <v>8.0000000000000089</v>
      </c>
      <c r="Q128" s="155">
        <f>Q93</f>
        <v>8.0000000000000089</v>
      </c>
      <c r="R128" s="124">
        <f>R93</f>
        <v>8.0000000000000089</v>
      </c>
      <c r="S128" s="155"/>
      <c r="T128" s="155"/>
      <c r="U128" s="155"/>
      <c r="V128" s="133">
        <f>V63</f>
        <v>0.3963069659754398</v>
      </c>
      <c r="W128" s="156">
        <f>W63</f>
        <v>0.3963069659754398</v>
      </c>
      <c r="X128" s="134">
        <f>X63</f>
        <v>0.3963069659754398</v>
      </c>
      <c r="Y128" s="98"/>
      <c r="Z128" s="19"/>
    </row>
    <row r="129" spans="1:26" x14ac:dyDescent="0.2">
      <c r="A129" s="28" t="s">
        <v>121</v>
      </c>
      <c r="B129" s="157" t="s">
        <v>4</v>
      </c>
      <c r="C129" s="194"/>
      <c r="D129" s="195"/>
      <c r="E129" s="195"/>
      <c r="F129" s="196"/>
      <c r="G129" s="195"/>
      <c r="H129" s="195"/>
      <c r="I129" s="196"/>
      <c r="J129" s="195"/>
      <c r="K129" s="195"/>
      <c r="L129" s="196"/>
      <c r="M129" s="195"/>
      <c r="N129" s="195"/>
      <c r="O129" s="196"/>
      <c r="P129" s="40">
        <f>P128+V128</f>
        <v>8.3963069659754481</v>
      </c>
      <c r="Q129" s="155">
        <f>Q128+W128</f>
        <v>8.3963069659754481</v>
      </c>
      <c r="R129" s="124">
        <f>R128+X128</f>
        <v>8.3963069659754481</v>
      </c>
      <c r="S129" s="155"/>
      <c r="T129" s="155"/>
      <c r="U129" s="155"/>
      <c r="V129" s="40"/>
      <c r="W129" s="155"/>
      <c r="X129" s="124"/>
      <c r="Y129" s="97"/>
      <c r="Z129" s="19"/>
    </row>
    <row r="130" spans="1:26" x14ac:dyDescent="0.2">
      <c r="A130" s="12"/>
      <c r="B130" s="82"/>
      <c r="C130" s="44"/>
      <c r="D130" s="6"/>
      <c r="E130" s="6"/>
      <c r="F130" s="47"/>
      <c r="G130" s="6"/>
      <c r="H130" s="6"/>
      <c r="I130" s="47"/>
      <c r="J130" s="6"/>
      <c r="K130" s="6"/>
      <c r="L130" s="47"/>
      <c r="M130" s="6"/>
      <c r="N130" s="6"/>
      <c r="O130" s="47"/>
      <c r="P130" s="38"/>
      <c r="Q130" s="21"/>
      <c r="R130" s="101"/>
      <c r="S130" s="21"/>
      <c r="T130" s="21"/>
      <c r="U130" s="21"/>
      <c r="V130" s="122"/>
      <c r="W130" s="27"/>
      <c r="X130" s="123"/>
      <c r="Y130" s="75"/>
      <c r="Z130" s="19"/>
    </row>
    <row r="131" spans="1:26" x14ac:dyDescent="0.2">
      <c r="A131" s="28" t="s">
        <v>119</v>
      </c>
      <c r="B131" s="181" t="s">
        <v>40</v>
      </c>
      <c r="C131" s="194"/>
      <c r="D131" s="195"/>
      <c r="E131" s="195"/>
      <c r="F131" s="196"/>
      <c r="G131" s="195"/>
      <c r="H131" s="195"/>
      <c r="I131" s="196"/>
      <c r="J131" s="195"/>
      <c r="K131" s="195"/>
      <c r="L131" s="196"/>
      <c r="M131" s="195"/>
      <c r="N131" s="195"/>
      <c r="O131" s="196"/>
      <c r="P131" s="67">
        <f>P132-V132</f>
        <v>-88.51940589743802</v>
      </c>
      <c r="Q131" s="167">
        <f>Q132-W132</f>
        <v>-88.51940589743802</v>
      </c>
      <c r="R131" s="129">
        <f>R132-X132</f>
        <v>-88.51940589743802</v>
      </c>
      <c r="S131" s="178"/>
      <c r="T131" s="178"/>
      <c r="U131" s="178"/>
      <c r="V131" s="135"/>
      <c r="W131" s="170"/>
      <c r="X131" s="136"/>
      <c r="Y131" s="143">
        <v>-123.5</v>
      </c>
      <c r="Z131" s="142" t="s">
        <v>46</v>
      </c>
    </row>
    <row r="132" spans="1:26" x14ac:dyDescent="0.2">
      <c r="A132" s="31" t="s">
        <v>122</v>
      </c>
      <c r="B132" s="181" t="s">
        <v>40</v>
      </c>
      <c r="C132" s="194"/>
      <c r="D132" s="195"/>
      <c r="E132" s="195"/>
      <c r="F132" s="196"/>
      <c r="G132" s="195"/>
      <c r="H132" s="195"/>
      <c r="I132" s="196"/>
      <c r="J132" s="195"/>
      <c r="K132" s="195"/>
      <c r="L132" s="196"/>
      <c r="M132" s="195"/>
      <c r="N132" s="195"/>
      <c r="O132" s="196"/>
      <c r="P132" s="40">
        <f>P94</f>
        <v>-86.989700043360187</v>
      </c>
      <c r="Q132" s="155">
        <f>Q94</f>
        <v>-86.989700043360187</v>
      </c>
      <c r="R132" s="124">
        <f>R94</f>
        <v>-86.989700043360187</v>
      </c>
      <c r="S132" s="155"/>
      <c r="T132" s="155"/>
      <c r="U132" s="155"/>
      <c r="V132" s="133">
        <f>V67</f>
        <v>1.5297058540778354</v>
      </c>
      <c r="W132" s="156">
        <f>W67</f>
        <v>1.5297058540778354</v>
      </c>
      <c r="X132" s="134">
        <f>X67</f>
        <v>1.5297058540778354</v>
      </c>
      <c r="Y132" s="98"/>
      <c r="Z132" s="44"/>
    </row>
    <row r="133" spans="1:26" x14ac:dyDescent="0.2">
      <c r="A133" s="28" t="s">
        <v>123</v>
      </c>
      <c r="B133" s="181" t="s">
        <v>40</v>
      </c>
      <c r="C133" s="194"/>
      <c r="D133" s="195"/>
      <c r="E133" s="195"/>
      <c r="F133" s="196"/>
      <c r="G133" s="195"/>
      <c r="H133" s="195"/>
      <c r="I133" s="196"/>
      <c r="J133" s="195"/>
      <c r="K133" s="195"/>
      <c r="L133" s="196"/>
      <c r="M133" s="195"/>
      <c r="N133" s="195"/>
      <c r="O133" s="196"/>
      <c r="P133" s="40">
        <f>P132+V132</f>
        <v>-85.459994189282355</v>
      </c>
      <c r="Q133" s="155">
        <f>Q132+W132</f>
        <v>-85.459994189282355</v>
      </c>
      <c r="R133" s="124">
        <f>R132+X132</f>
        <v>-85.459994189282355</v>
      </c>
      <c r="S133" s="155"/>
      <c r="T133" s="155"/>
      <c r="U133" s="155"/>
      <c r="V133" s="135"/>
      <c r="W133" s="170"/>
      <c r="X133" s="136"/>
      <c r="Y133" s="97"/>
      <c r="Z133" s="44"/>
    </row>
    <row r="134" spans="1:26" x14ac:dyDescent="0.2">
      <c r="A134" s="56"/>
      <c r="B134" s="82"/>
      <c r="C134" s="44"/>
      <c r="D134" s="6"/>
      <c r="E134" s="6"/>
      <c r="F134" s="47"/>
      <c r="G134" s="6"/>
      <c r="H134" s="6"/>
      <c r="I134" s="47"/>
      <c r="J134" s="6"/>
      <c r="K134" s="6"/>
      <c r="L134" s="47"/>
      <c r="M134" s="6"/>
      <c r="N134" s="6"/>
      <c r="O134" s="47"/>
      <c r="P134" s="38"/>
      <c r="Q134" s="21"/>
      <c r="R134" s="101"/>
      <c r="S134" s="21"/>
      <c r="T134" s="21"/>
      <c r="U134" s="21"/>
      <c r="V134" s="137"/>
      <c r="W134" s="171"/>
      <c r="X134" s="138"/>
      <c r="Y134" s="72"/>
      <c r="Z134" s="44"/>
    </row>
    <row r="135" spans="1:26" x14ac:dyDescent="0.2">
      <c r="A135" s="28" t="s">
        <v>144</v>
      </c>
      <c r="B135" s="29" t="s">
        <v>4</v>
      </c>
      <c r="C135" s="194"/>
      <c r="D135" s="195"/>
      <c r="E135" s="195"/>
      <c r="F135" s="196"/>
      <c r="G135" s="195"/>
      <c r="H135" s="195"/>
      <c r="I135" s="196"/>
      <c r="J135" s="195"/>
      <c r="K135" s="195"/>
      <c r="L135" s="196"/>
      <c r="M135" s="67">
        <f>M136-V136</f>
        <v>6.9967049502322158</v>
      </c>
      <c r="N135" s="167">
        <f>N136-W136</f>
        <v>6.9967049502322158</v>
      </c>
      <c r="O135" s="167">
        <f>O136-X136</f>
        <v>6.9967049502322158</v>
      </c>
      <c r="P135" s="220"/>
      <c r="Q135" s="178"/>
      <c r="R135" s="182"/>
      <c r="S135" s="178"/>
      <c r="T135" s="178"/>
      <c r="U135" s="178"/>
      <c r="V135" s="224"/>
      <c r="W135" s="221"/>
      <c r="X135" s="222"/>
      <c r="Y135" s="234">
        <v>0</v>
      </c>
      <c r="Z135" s="100" t="s">
        <v>150</v>
      </c>
    </row>
    <row r="136" spans="1:26" x14ac:dyDescent="0.2">
      <c r="A136" s="31" t="s">
        <v>145</v>
      </c>
      <c r="B136" s="29" t="s">
        <v>4</v>
      </c>
      <c r="C136" s="194"/>
      <c r="D136" s="195"/>
      <c r="E136" s="195"/>
      <c r="F136" s="196"/>
      <c r="G136" s="195"/>
      <c r="H136" s="195"/>
      <c r="I136" s="196"/>
      <c r="J136" s="195"/>
      <c r="K136" s="195"/>
      <c r="L136" s="196"/>
      <c r="M136" s="235">
        <f>M95</f>
        <v>11.989700043360187</v>
      </c>
      <c r="N136" s="235">
        <f>N95</f>
        <v>11.989700043360187</v>
      </c>
      <c r="O136" s="235">
        <f>O95</f>
        <v>11.989700043360187</v>
      </c>
      <c r="P136" s="220"/>
      <c r="Q136" s="178"/>
      <c r="R136" s="182"/>
      <c r="S136" s="178"/>
      <c r="T136" s="178"/>
      <c r="U136" s="178"/>
      <c r="V136" s="200">
        <f>V71</f>
        <v>4.9929950931279716</v>
      </c>
      <c r="W136" s="216">
        <f>W71</f>
        <v>4.9929950931279716</v>
      </c>
      <c r="X136" s="216">
        <f>X71</f>
        <v>4.9929950931279716</v>
      </c>
      <c r="Y136" s="223"/>
      <c r="Z136" s="44"/>
    </row>
    <row r="137" spans="1:26" x14ac:dyDescent="0.2">
      <c r="A137" s="28" t="s">
        <v>146</v>
      </c>
      <c r="B137" s="29" t="s">
        <v>4</v>
      </c>
      <c r="C137" s="194"/>
      <c r="D137" s="195"/>
      <c r="E137" s="195"/>
      <c r="F137" s="196"/>
      <c r="G137" s="195"/>
      <c r="H137" s="195"/>
      <c r="I137" s="196"/>
      <c r="J137" s="195"/>
      <c r="K137" s="195"/>
      <c r="L137" s="196"/>
      <c r="M137" s="220">
        <f>M136+V136</f>
        <v>16.982695136488161</v>
      </c>
      <c r="N137" s="178">
        <f>N136+W136</f>
        <v>16.982695136488161</v>
      </c>
      <c r="O137" s="178">
        <f>O136+X136</f>
        <v>16.982695136488161</v>
      </c>
      <c r="P137" s="220"/>
      <c r="Q137" s="178"/>
      <c r="R137" s="182"/>
      <c r="S137" s="178"/>
      <c r="T137" s="178"/>
      <c r="U137" s="178"/>
      <c r="V137" s="224"/>
      <c r="W137" s="221"/>
      <c r="X137" s="222"/>
      <c r="Y137" s="223"/>
      <c r="Z137" s="44"/>
    </row>
    <row r="138" spans="1:26" x14ac:dyDescent="0.2">
      <c r="A138" s="219"/>
      <c r="B138" s="82"/>
      <c r="C138" s="44"/>
      <c r="D138" s="6"/>
      <c r="E138" s="6"/>
      <c r="F138" s="47"/>
      <c r="G138" s="6"/>
      <c r="H138" s="6"/>
      <c r="I138" s="47"/>
      <c r="J138" s="6"/>
      <c r="K138" s="6"/>
      <c r="L138" s="47"/>
      <c r="M138" s="6"/>
      <c r="N138" s="6"/>
      <c r="O138" s="47"/>
      <c r="P138" s="38"/>
      <c r="Q138" s="21"/>
      <c r="R138" s="101"/>
      <c r="S138" s="21"/>
      <c r="T138" s="21"/>
      <c r="U138" s="21"/>
      <c r="V138" s="137"/>
      <c r="W138" s="171"/>
      <c r="X138" s="138"/>
      <c r="Y138" s="72"/>
      <c r="Z138" s="44"/>
    </row>
    <row r="139" spans="1:26" x14ac:dyDescent="0.2">
      <c r="A139" s="28" t="s">
        <v>147</v>
      </c>
      <c r="B139" s="29" t="s">
        <v>4</v>
      </c>
      <c r="C139" s="194"/>
      <c r="D139" s="195"/>
      <c r="E139" s="195"/>
      <c r="F139" s="196"/>
      <c r="G139" s="195"/>
      <c r="H139" s="195"/>
      <c r="I139" s="196"/>
      <c r="J139" s="195"/>
      <c r="K139" s="195"/>
      <c r="L139" s="196"/>
      <c r="M139" s="195"/>
      <c r="N139" s="195"/>
      <c r="O139" s="196"/>
      <c r="P139" s="67">
        <f>P140-V140</f>
        <v>10.007004906872028</v>
      </c>
      <c r="Q139" s="167">
        <f>Q140-W140</f>
        <v>10.007004906872028</v>
      </c>
      <c r="R139" s="167">
        <f>R140-X140</f>
        <v>10.007004906872028</v>
      </c>
      <c r="S139" s="225"/>
      <c r="T139" s="225"/>
      <c r="U139" s="225"/>
      <c r="V139" s="226"/>
      <c r="W139" s="227"/>
      <c r="X139" s="228"/>
      <c r="Y139" s="234">
        <v>0</v>
      </c>
      <c r="Z139" s="100" t="s">
        <v>150</v>
      </c>
    </row>
    <row r="140" spans="1:26" x14ac:dyDescent="0.2">
      <c r="A140" s="31" t="s">
        <v>148</v>
      </c>
      <c r="B140" s="29" t="s">
        <v>4</v>
      </c>
      <c r="C140" s="194"/>
      <c r="D140" s="195"/>
      <c r="E140" s="195"/>
      <c r="F140" s="196"/>
      <c r="G140" s="195"/>
      <c r="H140" s="195"/>
      <c r="I140" s="196"/>
      <c r="J140" s="195"/>
      <c r="K140" s="195"/>
      <c r="L140" s="196"/>
      <c r="M140" s="195"/>
      <c r="N140" s="195"/>
      <c r="O140" s="195"/>
      <c r="P140" s="236">
        <f>P96</f>
        <v>15</v>
      </c>
      <c r="Q140" s="235">
        <f>Q96</f>
        <v>15</v>
      </c>
      <c r="R140" s="237">
        <f>R96</f>
        <v>15</v>
      </c>
      <c r="S140" s="225"/>
      <c r="T140" s="225"/>
      <c r="U140" s="225"/>
      <c r="V140" s="200">
        <f>V75</f>
        <v>4.9929950931279716</v>
      </c>
      <c r="W140" s="216">
        <f>W75</f>
        <v>4.9929950931279716</v>
      </c>
      <c r="X140" s="216">
        <f>X75</f>
        <v>4.9929950931279716</v>
      </c>
      <c r="Y140" s="229"/>
      <c r="Z140" s="44"/>
    </row>
    <row r="141" spans="1:26" x14ac:dyDescent="0.2">
      <c r="A141" s="28" t="s">
        <v>149</v>
      </c>
      <c r="B141" s="29" t="s">
        <v>4</v>
      </c>
      <c r="C141" s="194"/>
      <c r="D141" s="195"/>
      <c r="E141" s="195"/>
      <c r="F141" s="196"/>
      <c r="G141" s="195"/>
      <c r="H141" s="195"/>
      <c r="I141" s="196"/>
      <c r="J141" s="195"/>
      <c r="K141" s="195"/>
      <c r="L141" s="196"/>
      <c r="M141" s="195"/>
      <c r="N141" s="195"/>
      <c r="O141" s="196"/>
      <c r="P141" s="220">
        <f>P140+V140</f>
        <v>19.992995093127973</v>
      </c>
      <c r="Q141" s="178">
        <f>Q140+W140</f>
        <v>19.992995093127973</v>
      </c>
      <c r="R141" s="182">
        <f>R140+X140</f>
        <v>19.992995093127973</v>
      </c>
      <c r="S141" s="230"/>
      <c r="T141" s="230"/>
      <c r="U141" s="230"/>
      <c r="V141" s="231"/>
      <c r="W141" s="230"/>
      <c r="X141" s="232"/>
      <c r="Y141" s="233"/>
      <c r="Z141" s="44"/>
    </row>
    <row r="142" spans="1:26" x14ac:dyDescent="0.2">
      <c r="A142" s="6"/>
      <c r="B142" s="47"/>
      <c r="C142" s="44"/>
      <c r="D142" s="6"/>
      <c r="E142" s="6"/>
      <c r="F142" s="47"/>
      <c r="G142" s="6"/>
      <c r="H142" s="6"/>
      <c r="I142" s="47"/>
      <c r="J142" s="6"/>
      <c r="K142" s="6"/>
      <c r="L142" s="47"/>
      <c r="M142" s="6"/>
      <c r="N142" s="6"/>
      <c r="O142" s="47"/>
      <c r="P142" s="17"/>
      <c r="Q142" s="6"/>
      <c r="R142" s="47"/>
      <c r="S142" s="6"/>
      <c r="T142" s="6"/>
      <c r="U142" s="6"/>
      <c r="V142" s="17"/>
      <c r="W142" s="6"/>
      <c r="X142" s="47"/>
      <c r="Y142" s="44"/>
      <c r="Z142" s="44"/>
    </row>
    <row r="143" spans="1:26" ht="13.5" thickBot="1" x14ac:dyDescent="0.25">
      <c r="A143" s="42" t="s">
        <v>13</v>
      </c>
      <c r="B143" s="43"/>
      <c r="C143" s="78"/>
      <c r="D143" s="103"/>
      <c r="E143" s="172"/>
      <c r="F143" s="128"/>
      <c r="G143" s="103"/>
      <c r="H143" s="172"/>
      <c r="I143" s="128"/>
      <c r="J143" s="103"/>
      <c r="K143" s="172"/>
      <c r="L143" s="128"/>
      <c r="M143" s="103"/>
      <c r="N143" s="172"/>
      <c r="O143" s="125"/>
      <c r="P143" s="204"/>
      <c r="Q143" s="177"/>
      <c r="R143" s="125"/>
      <c r="S143" s="177"/>
      <c r="T143" s="177"/>
      <c r="U143" s="177"/>
      <c r="V143" s="103"/>
      <c r="W143" s="172"/>
      <c r="X143" s="128"/>
      <c r="Y143" s="78"/>
      <c r="Z143" s="49" t="s">
        <v>14</v>
      </c>
    </row>
  </sheetData>
  <mergeCells count="37">
    <mergeCell ref="S100:U100"/>
    <mergeCell ref="V100:X100"/>
    <mergeCell ref="D82:F82"/>
    <mergeCell ref="G82:I82"/>
    <mergeCell ref="J82:L82"/>
    <mergeCell ref="M82:O82"/>
    <mergeCell ref="P82:R82"/>
    <mergeCell ref="D100:F100"/>
    <mergeCell ref="G100:I100"/>
    <mergeCell ref="J100:L100"/>
    <mergeCell ref="M100:O100"/>
    <mergeCell ref="P100:R100"/>
    <mergeCell ref="C34:O34"/>
    <mergeCell ref="S34:U34"/>
    <mergeCell ref="V34:X34"/>
    <mergeCell ref="D35:F35"/>
    <mergeCell ref="G35:I35"/>
    <mergeCell ref="J35:L35"/>
    <mergeCell ref="M35:O35"/>
    <mergeCell ref="P35:R35"/>
    <mergeCell ref="C24:O24"/>
    <mergeCell ref="S24:U24"/>
    <mergeCell ref="D25:F25"/>
    <mergeCell ref="G25:I25"/>
    <mergeCell ref="J25:L25"/>
    <mergeCell ref="M25:O25"/>
    <mergeCell ref="P25:R25"/>
    <mergeCell ref="D2:F2"/>
    <mergeCell ref="G2:I2"/>
    <mergeCell ref="J2:L2"/>
    <mergeCell ref="M2:O2"/>
    <mergeCell ref="P2:R2"/>
    <mergeCell ref="D13:F13"/>
    <mergeCell ref="G13:I13"/>
    <mergeCell ref="J13:L13"/>
    <mergeCell ref="M13:O13"/>
    <mergeCell ref="P13:R13"/>
  </mergeCells>
  <phoneticPr fontId="15" type="noConversion"/>
  <conditionalFormatting sqref="D111">
    <cfRule type="cellIs" dxfId="35" priority="28" stopIfTrue="1" operator="lessThan">
      <formula>Y111</formula>
    </cfRule>
  </conditionalFormatting>
  <conditionalFormatting sqref="D113">
    <cfRule type="cellIs" dxfId="34" priority="27" stopIfTrue="1" operator="greaterThan">
      <formula>Y113</formula>
    </cfRule>
  </conditionalFormatting>
  <conditionalFormatting sqref="E111">
    <cfRule type="cellIs" dxfId="33" priority="26" stopIfTrue="1" operator="lessThan">
      <formula>Y111</formula>
    </cfRule>
  </conditionalFormatting>
  <conditionalFormatting sqref="E113">
    <cfRule type="cellIs" dxfId="32" priority="24" stopIfTrue="1" operator="greaterThan">
      <formula>Y113</formula>
    </cfRule>
  </conditionalFormatting>
  <conditionalFormatting sqref="F111">
    <cfRule type="cellIs" dxfId="31" priority="25" stopIfTrue="1" operator="lessThan">
      <formula>Y111</formula>
    </cfRule>
  </conditionalFormatting>
  <conditionalFormatting sqref="F113">
    <cfRule type="cellIs" dxfId="30" priority="23" stopIfTrue="1" operator="greaterThan">
      <formula>Y113</formula>
    </cfRule>
  </conditionalFormatting>
  <conditionalFormatting sqref="G103">
    <cfRule type="cellIs" dxfId="29" priority="31" stopIfTrue="1" operator="lessThan">
      <formula>Y103</formula>
    </cfRule>
  </conditionalFormatting>
  <conditionalFormatting sqref="G107">
    <cfRule type="cellIs" dxfId="28" priority="30" stopIfTrue="1" operator="lessThan">
      <formula>Y107</formula>
    </cfRule>
  </conditionalFormatting>
  <conditionalFormatting sqref="H103">
    <cfRule type="cellIs" dxfId="27" priority="12" stopIfTrue="1" operator="lessThan">
      <formula>Y103</formula>
    </cfRule>
  </conditionalFormatting>
  <conditionalFormatting sqref="H107">
    <cfRule type="cellIs" dxfId="26" priority="29" stopIfTrue="1" operator="lessThan">
      <formula>Y107</formula>
    </cfRule>
  </conditionalFormatting>
  <conditionalFormatting sqref="I103">
    <cfRule type="cellIs" dxfId="25" priority="11" stopIfTrue="1" operator="lessThan">
      <formula>Y103</formula>
    </cfRule>
  </conditionalFormatting>
  <conditionalFormatting sqref="I107">
    <cfRule type="cellIs" dxfId="24" priority="34" stopIfTrue="1" operator="lessThan">
      <formula>Y107</formula>
    </cfRule>
  </conditionalFormatting>
  <conditionalFormatting sqref="J123">
    <cfRule type="cellIs" dxfId="23" priority="15" stopIfTrue="1" operator="lessThan">
      <formula>Y123</formula>
    </cfRule>
  </conditionalFormatting>
  <conditionalFormatting sqref="J125">
    <cfRule type="cellIs" dxfId="22" priority="14" stopIfTrue="1" operator="greaterThan">
      <formula>Y125</formula>
    </cfRule>
  </conditionalFormatting>
  <conditionalFormatting sqref="K123">
    <cfRule type="cellIs" dxfId="21" priority="20" stopIfTrue="1" operator="lessThan">
      <formula>Y123</formula>
    </cfRule>
  </conditionalFormatting>
  <conditionalFormatting sqref="K125">
    <cfRule type="cellIs" dxfId="20" priority="19" stopIfTrue="1" operator="greaterThan">
      <formula>Y125</formula>
    </cfRule>
  </conditionalFormatting>
  <conditionalFormatting sqref="L123">
    <cfRule type="cellIs" dxfId="19" priority="18" stopIfTrue="1" operator="lessThan">
      <formula>Y123</formula>
    </cfRule>
  </conditionalFormatting>
  <conditionalFormatting sqref="L125">
    <cfRule type="cellIs" dxfId="18" priority="13" stopIfTrue="1" operator="greaterThan">
      <formula>Y125</formula>
    </cfRule>
  </conditionalFormatting>
  <conditionalFormatting sqref="M115">
    <cfRule type="cellIs" dxfId="17" priority="17" stopIfTrue="1" operator="lessThan">
      <formula>Y115</formula>
    </cfRule>
  </conditionalFormatting>
  <conditionalFormatting sqref="M119">
    <cfRule type="cellIs" dxfId="16" priority="16" stopIfTrue="1" operator="lessThan">
      <formula>Y119</formula>
    </cfRule>
  </conditionalFormatting>
  <conditionalFormatting sqref="M135">
    <cfRule type="cellIs" dxfId="15" priority="6" stopIfTrue="1" operator="lessThan">
      <formula>Y135</formula>
    </cfRule>
  </conditionalFormatting>
  <conditionalFormatting sqref="N115">
    <cfRule type="cellIs" dxfId="14" priority="22" stopIfTrue="1" operator="lessThan">
      <formula>Y115</formula>
    </cfRule>
  </conditionalFormatting>
  <conditionalFormatting sqref="N119">
    <cfRule type="cellIs" dxfId="13" priority="21" stopIfTrue="1" operator="lessThan">
      <formula>Y119</formula>
    </cfRule>
  </conditionalFormatting>
  <conditionalFormatting sqref="N135">
    <cfRule type="cellIs" dxfId="12" priority="5" stopIfTrue="1" operator="lessThan">
      <formula>Y135</formula>
    </cfRule>
  </conditionalFormatting>
  <conditionalFormatting sqref="O115 O119">
    <cfRule type="cellIs" dxfId="11" priority="35" stopIfTrue="1" operator="lessThan">
      <formula>Y115</formula>
    </cfRule>
  </conditionalFormatting>
  <conditionalFormatting sqref="O135">
    <cfRule type="cellIs" dxfId="10" priority="4" stopIfTrue="1" operator="lessThan">
      <formula>Y135</formula>
    </cfRule>
  </conditionalFormatting>
  <conditionalFormatting sqref="P127">
    <cfRule type="cellIs" dxfId="9" priority="10" stopIfTrue="1" operator="lessThan">
      <formula>Y127</formula>
    </cfRule>
  </conditionalFormatting>
  <conditionalFormatting sqref="P131">
    <cfRule type="cellIs" dxfId="8" priority="8" stopIfTrue="1" operator="lessThan">
      <formula>Y131</formula>
    </cfRule>
  </conditionalFormatting>
  <conditionalFormatting sqref="P139">
    <cfRule type="cellIs" dxfId="7" priority="3" stopIfTrue="1" operator="lessThan">
      <formula>Y139</formula>
    </cfRule>
  </conditionalFormatting>
  <conditionalFormatting sqref="Q127">
    <cfRule type="cellIs" dxfId="6" priority="9" stopIfTrue="1" operator="lessThan">
      <formula>Y127</formula>
    </cfRule>
  </conditionalFormatting>
  <conditionalFormatting sqref="Q131">
    <cfRule type="cellIs" dxfId="5" priority="7" stopIfTrue="1" operator="lessThan">
      <formula>Y131</formula>
    </cfRule>
  </conditionalFormatting>
  <conditionalFormatting sqref="Q139">
    <cfRule type="cellIs" dxfId="4" priority="2" stopIfTrue="1" operator="lessThan">
      <formula>Y139</formula>
    </cfRule>
  </conditionalFormatting>
  <conditionalFormatting sqref="R127 R131">
    <cfRule type="cellIs" dxfId="3" priority="36" stopIfTrue="1" operator="lessThan">
      <formula>Y127</formula>
    </cfRule>
  </conditionalFormatting>
  <conditionalFormatting sqref="R139">
    <cfRule type="cellIs" dxfId="2" priority="1" stopIfTrue="1" operator="lessThan">
      <formula>Y139</formula>
    </cfRule>
  </conditionalFormatting>
  <conditionalFormatting sqref="Z143">
    <cfRule type="cellIs" dxfId="1" priority="32" stopIfTrue="1" operator="equal">
      <formula>"Yes"</formula>
    </cfRule>
    <cfRule type="cellIs" dxfId="0" priority="33" stopIfTrue="1" operator="notEqual">
      <formula>"Yes"</formula>
    </cfRule>
  </conditionalFormatting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  <_dlc_DocId xmlns="71c5aaf6-e6ce-465b-b873-5148d2a4c105">5AIRPNAIUNRU-1806254934-470</_dlc_DocId>
    <_dlc_DocIdUrl xmlns="71c5aaf6-e6ce-465b-b873-5148d2a4c105">
      <Url>https://nokia.sharepoint.com/sites/c5g/_layouts/15/DocIdRedir.aspx?ID=5AIRPNAIUNRU-1806254934-470</Url>
      <Description>5AIRPNAIUNRU-1806254934-470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6C0491021D4FB8618E7F810A78F4" ma:contentTypeVersion="26" ma:contentTypeDescription="Create a new document." ma:contentTypeScope="" ma:versionID="e7ec2a8010b97bf3c4b0f0e61539c94a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6d218d6b-bfd5-432a-beb0-71e47b5a35db" targetNamespace="http://schemas.microsoft.com/office/2006/metadata/properties" ma:root="true" ma:fieldsID="695e9b6185690ab4c724dd3e4e26514d" ns2:_="" ns3:_="" ns4:_="">
    <xsd:import namespace="71c5aaf6-e6ce-465b-b873-5148d2a4c105"/>
    <xsd:import namespace="3b34c8f0-1ef5-4d1e-bb66-517ce7fe7356"/>
    <xsd:import namespace="6d218d6b-bfd5-432a-beb0-71e47b5a35d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218d6b-bfd5-432a-beb0-71e47b5a35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6C5DD9-2D7C-4CFB-BE41-62EC757D1406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6d218d6b-bfd5-432a-beb0-71e47b5a35db"/>
    <ds:schemaRef ds:uri="http://schemas.microsoft.com/office/2006/metadata/properties"/>
    <ds:schemaRef ds:uri="3b34c8f0-1ef5-4d1e-bb66-517ce7fe7356"/>
    <ds:schemaRef ds:uri="71c5aaf6-e6ce-465b-b873-5148d2a4c10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994A66E-1002-40BF-B186-AFDB08F1C2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719BDC-E5E8-4CF6-8ACB-D6F7E881133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98947B1-F87A-472B-BA6E-62518130AFB2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324B597A-455D-40C5-8FEC-BDA8160DE6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6d218d6b-bfd5-432a-beb0-71e47b5a35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Template</vt:lpstr>
      <vt:lpstr>PCell Config 1+SCell Config 1</vt:lpstr>
      <vt:lpstr>PCell Config 1+ SCell Config 3</vt:lpstr>
      <vt:lpstr>PCell Config 3 + SCell Config 3</vt:lpstr>
      <vt:lpstr>PCell Config 3 + SCell Config 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Daiwei Zhou (周代卫)</cp:lastModifiedBy>
  <dcterms:created xsi:type="dcterms:W3CDTF">2009-06-16T09:56:03Z</dcterms:created>
  <dcterms:modified xsi:type="dcterms:W3CDTF">2023-10-30T03:03:42Z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(3)JLcHEGQCTb38WLDG98ALyzhhNcdpDEAKunha4Pa5AvPi1yH1Bzg1XVI4Rr43lpOmghirBLgW_x000d_
zbnrMNkIwMjHtwbt6EFlLBo2lUlTZVEpRakslJXSeaF1EGHCqkS0opBVF5j6QSu4CByOdg/K_x000d_
NXvU6/gKJLtmofH/XBRIkBb/7HbsYnoKLtV/WSk27kxJflDe9iKWyeXN2kkJvHrD3Eoch0Gf_x000d_
SOHdyGuzSiIw5nsPQu</vt:lpwstr>
  </property>
  <property fmtid="{D5CDD505-2E9C-101B-9397-08002B2CF9AE}" pid="9" name="_2015_ms_pID_7253431">
    <vt:lpwstr>6iDoKpSF727hXQ1Q2gkZt8DkoVtThJ5A4ELYcRiIVvki20rDs4x6Lw_x000d_
Wye6kPSYdVdFqQ92wIWqWoO/5RXjDcanQR/ZTAfd8HFmhkALZrVXFqImzMsELb/NtrTuS+pC_x000d_
32gnFqogAaxlDD0KOs1ZS780Q/XgT4GuV9n6uAETkGZAcYJx6oSVDV8bfrDc2Rc61bpHHsbB_x000d_
/+lEyCEoLPuKXjGF/+h/QqjNa/9xTjVF9duJ</vt:lpwstr>
  </property>
  <property fmtid="{D5CDD505-2E9C-101B-9397-08002B2CF9AE}" pid="10" name="_2015_ms_pID_7253432">
    <vt:lpwstr>aQ==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1564643745</vt:lpwstr>
  </property>
  <property fmtid="{D5CDD505-2E9C-101B-9397-08002B2CF9AE}" pid="15" name="ContentTypeId">
    <vt:lpwstr>0x01010010D96C0491021D4FB8618E7F810A78F4</vt:lpwstr>
  </property>
  <property fmtid="{D5CDD505-2E9C-101B-9397-08002B2CF9AE}" pid="16" name="_dlc_DocIdItemGuid">
    <vt:lpwstr>d5d55f21-9d71-4493-81bb-a92d9e37fca1</vt:lpwstr>
  </property>
</Properties>
</file>